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4240" windowHeight="13740"/>
  </bookViews>
  <sheets>
    <sheet name="Bieu6" sheetId="5"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5" l="1"/>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AN41" i="5" l="1"/>
  <c r="AN40" i="5"/>
  <c r="AL41" i="5"/>
  <c r="AL40" i="5"/>
  <c r="AK41" i="5"/>
  <c r="AK40" i="5"/>
  <c r="AJ41" i="5"/>
  <c r="AH41" i="5"/>
  <c r="AH40" i="5"/>
  <c r="AG41" i="5"/>
  <c r="AG40" i="5"/>
  <c r="AE41" i="5"/>
  <c r="AE40" i="5"/>
  <c r="AF41" i="5"/>
  <c r="AB41" i="5"/>
  <c r="AB40" i="5"/>
  <c r="Y41" i="5"/>
  <c r="Y40" i="5"/>
  <c r="W41" i="5"/>
  <c r="V41" i="5"/>
  <c r="W40" i="5"/>
  <c r="V40" i="5"/>
  <c r="T41" i="5"/>
  <c r="T40" i="5"/>
  <c r="R41" i="5"/>
  <c r="R40" i="5"/>
  <c r="P41" i="5"/>
  <c r="P40" i="5"/>
  <c r="M41" i="5"/>
  <c r="M40" i="5"/>
  <c r="I41" i="5"/>
  <c r="I40" i="5"/>
  <c r="G41" i="5"/>
  <c r="F41" i="5"/>
  <c r="E41" i="5"/>
  <c r="F40" i="5"/>
  <c r="G40" i="5"/>
  <c r="E40"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l="1"/>
  <c r="N40" i="5" s="1"/>
  <c r="AM40" i="5"/>
  <c r="AC40" i="5"/>
  <c r="AI41" i="5"/>
  <c r="O41" i="5"/>
  <c r="S41" i="5" s="1"/>
  <c r="AC41" i="5"/>
  <c r="O40" i="5"/>
  <c r="U40" i="5" s="1"/>
  <c r="D41" i="5"/>
  <c r="N41" i="5" s="1"/>
  <c r="K41" i="5"/>
  <c r="K40" i="5"/>
  <c r="AI40" i="5"/>
  <c r="Z41" i="5"/>
  <c r="AO40" i="5"/>
  <c r="AO41" i="5"/>
  <c r="AF40" i="5"/>
  <c r="AM41" i="5"/>
  <c r="Z40" i="5" l="1"/>
  <c r="S40" i="5"/>
  <c r="Q40" i="5"/>
  <c r="U41" i="5"/>
  <c r="Q41" i="5"/>
  <c r="J41" i="5"/>
  <c r="H41" i="5"/>
  <c r="L41" i="5"/>
  <c r="L40" i="5"/>
  <c r="J40" i="5"/>
  <c r="H40" i="5"/>
</calcChain>
</file>

<file path=xl/sharedStrings.xml><?xml version="1.0" encoding="utf-8"?>
<sst xmlns="http://schemas.openxmlformats.org/spreadsheetml/2006/main" count="190" uniqueCount="144">
  <si>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</si>
  <si>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</si>
  <si>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</si>
  <si>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</si>
  <si>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</si>
  <si>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</si>
  <si>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</si>
  <si>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</si>
  <si>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</si>
  <si>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</si>
  <si>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</si>
  <si>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</si>
  <si>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</si>
  <si>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</si>
  <si>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</si>
  <si>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</si>
  <si>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</si>
  <si>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</si>
  <si>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</si>
  <si>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</si>
  <si>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</si>
  <si>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</si>
  <si>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</si>
  <si>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</si>
  <si>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</si>
  <si>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</si>
  <si>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</si>
  <si>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</si>
  <si>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</si>
  <si>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</si>
  <si>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</si>
  <si>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</si>
  <si>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</si>
  <si>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</si>
  <si>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</si>
  <si>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</si>
  <si>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</si>
  <si>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</si>
  <si>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</si>
  <si>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</si>
  <si>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</si>
  <si>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</si>
  <si>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</si>
  <si>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</si>
  <si>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</si>
  <si>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</si>
  <si>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</si>
  <si>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</si>
  <si>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</si>
  <si>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</si>
  <si>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</si>
  <si>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</si>
  <si>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</si>
  <si>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</si>
  <si>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</si>
  <si>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</si>
  <si>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</si>
  <si>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</si>
  <si>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</si>
  <si>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</si>
  <si>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</si>
  <si>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</si>
  <si>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</si>
  <si>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</si>
  <si>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</si>
  <si>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</si>
  <si>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</si>
  <si>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</si>
  <si>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</si>
  <si>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</si>
  <si>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</si>
  <si>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</si>
  <si>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</si>
  <si>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Biểu BC</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</si>
  <si>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</si>
  <si>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</si>
  <si>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</si>
  <si>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</si>
  <si>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</si>
  <si>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</si>
  <si>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</si>
  <si>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</si>
  <si>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</si>
  <si>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</si>
  <si>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</si>
  <si>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</si>
  <si>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</si>
  <si>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</si>
  <si>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</si>
  <si>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</si>
  <si>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UBND TỈNH ĐẮK LẮK</t>
  </si>
  <si>
    <t>VĂN PHÒNG</t>
  </si>
  <si>
    <t>12,09</t>
  </si>
  <si>
    <t>5,18</t>
  </si>
  <si>
    <t>13,08</t>
  </si>
  <si>
    <t>100,52</t>
  </si>
  <si>
    <t>0,093</t>
  </si>
  <si>
    <t>1,16</t>
  </si>
  <si>
    <t>0,884</t>
  </si>
  <si>
    <t>0,568</t>
  </si>
  <si>
    <t>0,946</t>
  </si>
  <si>
    <t>0,689</t>
  </si>
  <si>
    <t>0,141</t>
  </si>
  <si>
    <t>0,101</t>
  </si>
  <si>
    <t>0,104</t>
  </si>
  <si>
    <t>0,23</t>
  </si>
  <si>
    <t>0,17</t>
  </si>
  <si>
    <t>0,114</t>
  </si>
  <si>
    <t>99,6</t>
  </si>
  <si>
    <t>0,165</t>
  </si>
  <si>
    <t>0,235</t>
  </si>
  <si>
    <t>0,416</t>
  </si>
  <si>
    <t>0,203</t>
  </si>
  <si>
    <t>8,51</t>
  </si>
  <si>
    <t>0,075</t>
  </si>
  <si>
    <t>0,062</t>
  </si>
  <si>
    <t>3,9</t>
  </si>
  <si>
    <t>0,143</t>
  </si>
  <si>
    <t>0,157</t>
  </si>
  <si>
    <t>0,094</t>
  </si>
  <si>
    <t>0,225</t>
  </si>
  <si>
    <t>0,301</t>
  </si>
  <si>
    <t>59,93</t>
  </si>
  <si>
    <t>0,233</t>
  </si>
  <si>
    <t>0,519</t>
  </si>
  <si>
    <t>0,18</t>
  </si>
  <si>
    <t>0,189</t>
  </si>
  <si>
    <t>0,035</t>
  </si>
  <si>
    <t>0,07</t>
  </si>
  <si>
    <t>0,015</t>
  </si>
  <si>
    <t>0,046</t>
  </si>
  <si>
    <t>5,63</t>
  </si>
  <si>
    <t>9,69</t>
  </si>
  <si>
    <t>18,66</t>
  </si>
  <si>
    <t>32,8</t>
  </si>
  <si>
    <t>0,413</t>
  </si>
  <si>
    <t>0,73</t>
  </si>
  <si>
    <t>0,303</t>
  </si>
  <si>
    <t>0,797</t>
  </si>
  <si>
    <t xml:space="preserve">
 </t>
  </si>
  <si>
    <t>BIỂU 06</t>
  </si>
  <si>
    <r>
      <t xml:space="preserve">BÁO CÁO KẾT QUẢ SỬ DỤNG HỆ THỐNG IGATE, DỊCH VỤ CÔNG TRỰC TUYẾN MỘT PHẦN, TOÀN TRÌNH VÀ DỊCH VỤ BƯU CHÍNH CÔNG ÍCH (BCCI)
TRONG GIẢI QUYẾT TTHC ĐỐI VỚI UBND CẤP XÃ THÁNG 10/2024
</t>
    </r>
    <r>
      <rPr>
        <b/>
        <i/>
        <sz val="9"/>
        <rFont val="Times New Roman"/>
        <family val="1"/>
      </rPr>
      <t>(Kèm theo Báo cáo số: …..  /BC-VPUBND ngày        /      /2024 của Văn phòng UBND tỉnh)</t>
    </r>
  </si>
  <si>
    <t>Tháng 10/2024</t>
  </si>
  <si>
    <t>Lũy kế tính đến ngày 14/10/2024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</si>
</sst>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4" x14ac:knownFonts="1">
    <font>
      <sz val="11"/>
      <color theme="1"/>
      <name val="Calibri"/>
      <family val="2"/>
      <scheme val="minor"/>
    </font>
    <font>
      <b/>
      <sz val="9"/>
      <name val="Times New Roman"/>
      <family val="1"/>
    </font>
    <font>
      <b/>
      <i/>
      <sz val="9"/>
      <name val="Times New Roman"/>
      <family val="1"/>
    </font>
    <font>
      <b/>
      <sz val="9"/>
      <color theme="4"/>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4">
    <xf numFmtId="0" fontId="0" fillId="0" borderId="0" xfId="0"/>
    <xf numFmtId="0" fontId="1" fillId="2" borderId="1" xfId="0" applyFont="1" applyFill="1" applyBorder="1" applyAlignment="1">
      <alignment wrapText="1"/>
    </xf>
    <xf numFmtId="0" fontId="1" fillId="0" borderId="0" xfId="0" applyFont="1" applyFill="1"/>
    <xf numFmtId="0" fontId="1" fillId="0" borderId="0" xfId="0" applyFont="1" applyFill="1" applyAlignment="1">
      <alignment horizontal="center" vertical="center"/>
    </xf>
    <xf numFmtId="0" fontId="2" fillId="2" borderId="1" xfId="0" applyFont="1" applyFill="1" applyBorder="1" applyAlignment="1">
      <alignment vertical="center"/>
    </xf>
    <xf numFmtId="0" fontId="2" fillId="2" borderId="1" xfId="0" quotePrefix="1" applyFont="1" applyFill="1" applyBorder="1" applyAlignment="1">
      <alignment horizontal="center" vertical="center"/>
    </xf>
    <xf numFmtId="0" fontId="2" fillId="2" borderId="1" xfId="0" quotePrefix="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0" borderId="0" xfId="0" applyFont="1" applyAlignment="1">
      <alignment vertical="center"/>
    </xf>
    <xf numFmtId="3" fontId="1" fillId="2" borderId="1" xfId="0" applyNumberFormat="1" applyFont="1" applyFill="1" applyBorder="1"/>
    <xf numFmtId="0" fontId="1" fillId="0" borderId="0" xfId="0" applyFont="1" applyAlignment="1">
      <alignment vertical="center"/>
    </xf>
    <xf numFmtId="2" fontId="1" fillId="2" borderId="1" xfId="0" applyNumberFormat="1" applyFont="1" applyFill="1" applyBorder="1"/>
    <xf numFmtId="0" fontId="1" fillId="0" borderId="0" xfId="0" applyFont="1"/>
    <xf numFmtId="0" fontId="1" fillId="0" borderId="0" xfId="0" applyFont="1" applyFill="1" applyAlignment="1">
      <alignment horizontal="center"/>
    </xf>
    <xf numFmtId="0" fontId="1" fillId="2" borderId="1" xfId="0" quotePrefix="1" applyFont="1" applyFill="1" applyBorder="1" applyAlignment="1">
      <alignment horizontal="center" vertical="center" wrapText="1"/>
    </xf>
    <xf numFmtId="0" fontId="1" fillId="2" borderId="1" xfId="0" applyFont="1" applyFill="1" applyBorder="1" applyAlignment="1">
      <alignment vertical="center" wrapText="1"/>
    </xf>
    <xf numFmtId="3" fontId="1" fillId="0" borderId="14" xfId="0" applyNumberFormat="1" applyFont="1" applyBorder="1" applyAlignment="1">
      <alignment vertical="center" wrapText="1"/>
    </xf>
    <xf numFmtId="0" fontId="1" fillId="0" borderId="14" xfId="0" applyNumberFormat="1" applyFont="1" applyBorder="1" applyAlignment="1">
      <alignment vertical="center" wrapText="1"/>
    </xf>
    <xf numFmtId="0" fontId="1" fillId="0" borderId="14" xfId="0" applyFont="1" applyBorder="1" applyAlignment="1">
      <alignment vertical="center" wrapText="1"/>
    </xf>
    <xf numFmtId="0" fontId="1" fillId="2" borderId="1" xfId="0" applyFont="1" applyFill="1" applyBorder="1" applyAlignment="1">
      <alignment horizontal="center" vertical="center" wrapText="1"/>
    </xf>
    <xf numFmtId="0" fontId="3" fillId="0" borderId="0" xfId="0" applyFont="1" applyFill="1"/>
    <xf numFmtId="0" fontId="3" fillId="0" borderId="0" xfId="0" applyFont="1"/>
    <xf numFmtId="0" fontId="1" fillId="0" borderId="14" xfId="0" applyNumberFormat="1" applyFont="1" applyBorder="1" applyAlignment="1">
      <alignment wrapText="1"/>
    </xf>
    <xf numFmtId="0" fontId="1" fillId="0" borderId="14" xfId="0" applyFont="1" applyBorder="1" applyAlignment="1">
      <alignment wrapText="1"/>
    </xf>
    <xf numFmtId="0" fontId="1" fillId="0" borderId="0" xfId="0" applyFont="1" applyFill="1" applyAlignment="1">
      <alignment horizontal="center"/>
    </xf>
    <xf numFmtId="0" fontId="1" fillId="2" borderId="1" xfId="0" quotePrefix="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579120</xdr:colOff>
      <xdr:row>2</xdr:row>
      <xdr:rowOff>3810</xdr:rowOff>
    </xdr:from>
    <xdr:to>
      <xdr:col>1</xdr:col>
      <xdr:colOff>1245870</xdr:colOff>
      <xdr:row>2</xdr:row>
      <xdr:rowOff>7620</xdr:rowOff>
    </xdr:to>
    <xdr:cxnSp macro="">
      <xdr:nvCxnSpPr>
        <xdr:cNvPr id="2" name="Straight Connector 1"/>
        <xdr:cNvCxnSpPr/>
      </xdr:nvCxnSpPr>
      <xdr:spPr>
        <a:xfrm flipV="1">
          <a:off x="800100" y="434340"/>
          <a:ext cx="666750" cy="381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403412</xdr:colOff>
      <xdr:row>3</xdr:row>
      <xdr:rowOff>694765</xdr:rowOff>
    </xdr:from>
    <xdr:to>
      <xdr:col>22</xdr:col>
      <xdr:colOff>100853</xdr:colOff>
      <xdr:row>3</xdr:row>
      <xdr:rowOff>694765</xdr:rowOff>
    </xdr:to>
    <xdr:cxnSp macro="">
      <xdr:nvCxnSpPr>
        <xdr:cNvPr id="5" name="Straight Connector 4"/>
        <xdr:cNvCxnSpPr/>
      </xdr:nvCxnSpPr>
      <xdr:spPr>
        <a:xfrm>
          <a:off x="10287000" y="1277471"/>
          <a:ext cx="39220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1"/>
  <sheetViews>
    <sheetView tabSelected="1" topLeftCell="A7" zoomScale="112" zoomScaleNormal="112" workbookViewId="0">
      <selection activeCell="C11" sqref="C11"/>
    </sheetView>
  </sheetViews>
  <sheetFormatPr defaultRowHeight="12" x14ac:dyDescent="0.2"/>
  <cols>
    <col min="1" max="1" width="3.28515625" style="12" customWidth="1"/>
    <col min="2" max="2" width="27.42578125" style="12" customWidth="1"/>
    <col min="3" max="3" width="25.42578125" style="12" customWidth="1"/>
    <col min="4" max="5" width="9.42578125" style="12" customWidth="1"/>
    <col min="6" max="6" width="7.28515625" style="12" customWidth="1"/>
    <col min="7" max="12" width="8.28515625" style="12" customWidth="1"/>
    <col min="13" max="13" width="8.42578125" style="12" customWidth="1"/>
    <col min="14" max="14" width="8.28515625" style="12" customWidth="1"/>
    <col min="15" max="15" width="9.5703125" style="12" customWidth="1"/>
    <col min="16" max="16" width="8.42578125" style="12" customWidth="1"/>
    <col min="17" max="19" width="7.140625" style="12" customWidth="1"/>
    <col min="20" max="20" width="8.28515625" style="12" customWidth="1"/>
    <col min="21" max="21" width="7.42578125" style="12" customWidth="1"/>
    <col min="22" max="22" width="8" style="12" customWidth="1"/>
    <col min="23" max="23" width="7.5703125" style="12" customWidth="1"/>
    <col min="24" max="24" width="7.7109375" style="21" customWidth="1"/>
    <col min="25" max="26" width="7.7109375" style="12" customWidth="1"/>
    <col min="27" max="27" width="5.85546875" style="12" customWidth="1"/>
    <col min="28" max="31" width="7.7109375" style="12" customWidth="1"/>
    <col min="32" max="32" width="9.28515625" style="12" customWidth="1"/>
    <col min="33" max="36" width="7.7109375" style="12" customWidth="1"/>
    <col min="37" max="16384" width="9.140625" style="12"/>
  </cols>
  <sheetData>
    <row r="1" spans="1:41" s="2" customFormat="1" ht="15" customHeight="1" x14ac:dyDescent="0.2">
      <c r="A1" s="13"/>
      <c r="B1" s="3" t="s">
        <v>90</v>
      </c>
      <c r="C1" s="13"/>
      <c r="D1" s="13"/>
      <c r="E1" s="13"/>
      <c r="F1" s="13"/>
      <c r="G1" s="13"/>
      <c r="H1" s="13"/>
      <c r="I1" s="13"/>
      <c r="J1" s="42" t="s">
        <v>139</v>
      </c>
      <c r="K1" s="43"/>
      <c r="L1" s="43"/>
      <c r="M1" s="43"/>
      <c r="N1" s="43"/>
      <c r="O1" s="43"/>
      <c r="P1" s="43"/>
      <c r="Q1" s="13"/>
      <c r="R1" s="24" t="s">
        <v>140</v>
      </c>
      <c r="S1" s="24"/>
      <c r="X1" s="20"/>
      <c r="AK1" s="24"/>
      <c r="AL1" s="24"/>
      <c r="AM1" s="24"/>
    </row>
    <row r="2" spans="1:41" s="2" customFormat="1" ht="18.75" customHeight="1" x14ac:dyDescent="0.2">
      <c r="A2" s="13"/>
      <c r="B2" s="3" t="s">
        <v>91</v>
      </c>
      <c r="C2" s="13"/>
      <c r="D2" s="13"/>
      <c r="E2" s="13"/>
      <c r="F2" s="13"/>
      <c r="G2" s="13"/>
      <c r="H2" s="13"/>
      <c r="I2" s="13"/>
      <c r="J2" s="43"/>
      <c r="K2" s="43"/>
      <c r="L2" s="43"/>
      <c r="M2" s="43"/>
      <c r="N2" s="43"/>
      <c r="O2" s="43"/>
      <c r="P2" s="43"/>
      <c r="Q2" s="13"/>
      <c r="R2" s="13"/>
      <c r="X2" s="20"/>
    </row>
    <row r="3" spans="1:41" s="2" customFormat="1" x14ac:dyDescent="0.2">
      <c r="A3" s="24"/>
      <c r="B3" s="24"/>
      <c r="C3" s="24"/>
      <c r="D3" s="24"/>
      <c r="E3" s="24"/>
      <c r="F3" s="24"/>
      <c r="G3" s="24"/>
      <c r="H3" s="24"/>
      <c r="I3" s="24"/>
      <c r="J3" s="24"/>
      <c r="K3" s="24"/>
      <c r="L3" s="24"/>
      <c r="M3" s="24"/>
      <c r="N3" s="24"/>
      <c r="O3" s="24"/>
      <c r="P3" s="24"/>
      <c r="Q3" s="24"/>
      <c r="R3" s="24"/>
      <c r="X3" s="20"/>
    </row>
    <row r="4" spans="1:41" s="2" customFormat="1" ht="66" customHeight="1" x14ac:dyDescent="0.2">
      <c r="A4" s="41" t="s">
        <v>141</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1:41" s="10" customFormat="1" ht="31.15" customHeight="1" x14ac:dyDescent="0.25">
      <c r="A5" s="26" t="s">
        <v>16</v>
      </c>
      <c r="B5" s="26" t="s">
        <v>73</v>
      </c>
      <c r="C5" s="33" t="s">
        <v>65</v>
      </c>
      <c r="D5" s="28" t="s">
        <v>25</v>
      </c>
      <c r="E5" s="28"/>
      <c r="F5" s="28"/>
      <c r="G5" s="28"/>
      <c r="H5" s="28"/>
      <c r="I5" s="28"/>
      <c r="J5" s="28"/>
      <c r="K5" s="28"/>
      <c r="L5" s="28"/>
      <c r="M5" s="28"/>
      <c r="N5" s="28"/>
      <c r="O5" s="28" t="s">
        <v>24</v>
      </c>
      <c r="P5" s="28"/>
      <c r="Q5" s="28"/>
      <c r="R5" s="28"/>
      <c r="S5" s="28"/>
      <c r="T5" s="28"/>
      <c r="U5" s="28"/>
      <c r="V5" s="28"/>
      <c r="W5" s="28"/>
      <c r="X5" s="28" t="s">
        <v>59</v>
      </c>
      <c r="Y5" s="28"/>
      <c r="Z5" s="28"/>
      <c r="AA5" s="28"/>
      <c r="AB5" s="28"/>
      <c r="AC5" s="28"/>
      <c r="AD5" s="28"/>
      <c r="AE5" s="28"/>
      <c r="AF5" s="28"/>
      <c r="AG5" s="36" t="s">
        <v>49</v>
      </c>
      <c r="AH5" s="40"/>
      <c r="AI5" s="37"/>
      <c r="AJ5" s="28" t="s">
        <v>72</v>
      </c>
      <c r="AK5" s="28"/>
      <c r="AL5" s="28"/>
      <c r="AM5" s="28"/>
      <c r="AN5" s="28"/>
      <c r="AO5" s="28"/>
    </row>
    <row r="6" spans="1:41" s="10" customFormat="1" ht="21.75" customHeight="1" x14ac:dyDescent="0.25">
      <c r="A6" s="26"/>
      <c r="B6" s="26"/>
      <c r="C6" s="34"/>
      <c r="D6" s="33" t="s">
        <v>36</v>
      </c>
      <c r="E6" s="33" t="s">
        <v>32</v>
      </c>
      <c r="F6" s="33" t="s">
        <v>33</v>
      </c>
      <c r="G6" s="36" t="s">
        <v>28</v>
      </c>
      <c r="H6" s="40"/>
      <c r="I6" s="40"/>
      <c r="J6" s="40"/>
      <c r="K6" s="40"/>
      <c r="L6" s="37"/>
      <c r="M6" s="29" t="s">
        <v>17</v>
      </c>
      <c r="N6" s="30"/>
      <c r="O6" s="28" t="s">
        <v>45</v>
      </c>
      <c r="P6" s="29" t="s">
        <v>40</v>
      </c>
      <c r="Q6" s="30"/>
      <c r="R6" s="29" t="s">
        <v>38</v>
      </c>
      <c r="S6" s="30"/>
      <c r="T6" s="29" t="s">
        <v>41</v>
      </c>
      <c r="U6" s="30"/>
      <c r="V6" s="33" t="s">
        <v>39</v>
      </c>
      <c r="W6" s="33" t="s">
        <v>23</v>
      </c>
      <c r="X6" s="28" t="s">
        <v>57</v>
      </c>
      <c r="Y6" s="28" t="s">
        <v>62</v>
      </c>
      <c r="Z6" s="28" t="s">
        <v>63</v>
      </c>
      <c r="AA6" s="29" t="s">
        <v>26</v>
      </c>
      <c r="AB6" s="38"/>
      <c r="AC6" s="30"/>
      <c r="AD6" s="29" t="s">
        <v>27</v>
      </c>
      <c r="AE6" s="38"/>
      <c r="AF6" s="30"/>
      <c r="AG6" s="33" t="s">
        <v>61</v>
      </c>
      <c r="AH6" s="29" t="s">
        <v>48</v>
      </c>
      <c r="AI6" s="30"/>
      <c r="AJ6" s="33" t="s">
        <v>66</v>
      </c>
      <c r="AK6" s="33" t="s">
        <v>71</v>
      </c>
      <c r="AL6" s="29" t="s">
        <v>67</v>
      </c>
      <c r="AM6" s="30"/>
      <c r="AN6" s="29" t="s">
        <v>69</v>
      </c>
      <c r="AO6" s="30"/>
    </row>
    <row r="7" spans="1:41" s="10" customFormat="1" ht="65.45" customHeight="1" x14ac:dyDescent="0.25">
      <c r="A7" s="26"/>
      <c r="B7" s="26"/>
      <c r="C7" s="34"/>
      <c r="D7" s="34"/>
      <c r="E7" s="34"/>
      <c r="F7" s="34"/>
      <c r="G7" s="36" t="s">
        <v>26</v>
      </c>
      <c r="H7" s="37"/>
      <c r="I7" s="36" t="s">
        <v>27</v>
      </c>
      <c r="J7" s="37"/>
      <c r="K7" s="36" t="s">
        <v>34</v>
      </c>
      <c r="L7" s="37"/>
      <c r="M7" s="31"/>
      <c r="N7" s="32"/>
      <c r="O7" s="28"/>
      <c r="P7" s="31"/>
      <c r="Q7" s="32"/>
      <c r="R7" s="31"/>
      <c r="S7" s="32"/>
      <c r="T7" s="31"/>
      <c r="U7" s="32"/>
      <c r="V7" s="34"/>
      <c r="W7" s="34"/>
      <c r="X7" s="28"/>
      <c r="Y7" s="28"/>
      <c r="Z7" s="28"/>
      <c r="AA7" s="31"/>
      <c r="AB7" s="39"/>
      <c r="AC7" s="32"/>
      <c r="AD7" s="31"/>
      <c r="AE7" s="39"/>
      <c r="AF7" s="32"/>
      <c r="AG7" s="34"/>
      <c r="AH7" s="31"/>
      <c r="AI7" s="32"/>
      <c r="AJ7" s="34"/>
      <c r="AK7" s="34"/>
      <c r="AL7" s="31"/>
      <c r="AM7" s="32"/>
      <c r="AN7" s="31"/>
      <c r="AO7" s="32"/>
    </row>
    <row r="8" spans="1:41" s="10" customFormat="1" ht="114.6" customHeight="1" x14ac:dyDescent="0.25">
      <c r="A8" s="26"/>
      <c r="B8" s="26"/>
      <c r="C8" s="35"/>
      <c r="D8" s="35"/>
      <c r="E8" s="35"/>
      <c r="F8" s="35"/>
      <c r="G8" s="19" t="s">
        <v>29</v>
      </c>
      <c r="H8" s="19" t="s">
        <v>30</v>
      </c>
      <c r="I8" s="19" t="s">
        <v>31</v>
      </c>
      <c r="J8" s="19" t="s">
        <v>30</v>
      </c>
      <c r="K8" s="19" t="s">
        <v>35</v>
      </c>
      <c r="L8" s="19" t="s">
        <v>30</v>
      </c>
      <c r="M8" s="19" t="s">
        <v>37</v>
      </c>
      <c r="N8" s="19" t="s">
        <v>30</v>
      </c>
      <c r="O8" s="28"/>
      <c r="P8" s="19" t="s">
        <v>42</v>
      </c>
      <c r="Q8" s="19" t="s">
        <v>30</v>
      </c>
      <c r="R8" s="19" t="s">
        <v>43</v>
      </c>
      <c r="S8" s="19" t="s">
        <v>30</v>
      </c>
      <c r="T8" s="19" t="s">
        <v>44</v>
      </c>
      <c r="U8" s="19" t="s">
        <v>30</v>
      </c>
      <c r="V8" s="35"/>
      <c r="W8" s="35"/>
      <c r="X8" s="28"/>
      <c r="Y8" s="28"/>
      <c r="Z8" s="28"/>
      <c r="AA8" s="19" t="s">
        <v>58</v>
      </c>
      <c r="AB8" s="19" t="s">
        <v>46</v>
      </c>
      <c r="AC8" s="19" t="s">
        <v>30</v>
      </c>
      <c r="AD8" s="19" t="s">
        <v>60</v>
      </c>
      <c r="AE8" s="19" t="s">
        <v>47</v>
      </c>
      <c r="AF8" s="19" t="s">
        <v>30</v>
      </c>
      <c r="AG8" s="35"/>
      <c r="AH8" s="19" t="s">
        <v>64</v>
      </c>
      <c r="AI8" s="19" t="s">
        <v>30</v>
      </c>
      <c r="AJ8" s="35"/>
      <c r="AK8" s="35"/>
      <c r="AL8" s="19" t="s">
        <v>68</v>
      </c>
      <c r="AM8" s="19" t="s">
        <v>30</v>
      </c>
      <c r="AN8" s="19" t="s">
        <v>70</v>
      </c>
      <c r="AO8" s="19" t="s">
        <v>30</v>
      </c>
    </row>
    <row r="9" spans="1:41" s="8" customFormat="1" ht="49.15" customHeight="1" x14ac:dyDescent="0.25">
      <c r="A9" s="4"/>
      <c r="B9" s="4"/>
      <c r="C9" s="5" t="s">
        <v>14</v>
      </c>
      <c r="D9" s="6" t="s">
        <v>15</v>
      </c>
      <c r="E9" s="6" t="s">
        <v>19</v>
      </c>
      <c r="F9" s="6" t="s">
        <v>0</v>
      </c>
      <c r="G9" s="6" t="s">
        <v>11</v>
      </c>
      <c r="H9" s="6" t="s">
        <v>18</v>
      </c>
      <c r="I9" s="6" t="s">
        <v>1</v>
      </c>
      <c r="J9" s="6" t="s">
        <v>2</v>
      </c>
      <c r="K9" s="6" t="s">
        <v>3</v>
      </c>
      <c r="L9" s="6" t="s">
        <v>4</v>
      </c>
      <c r="M9" s="6" t="s">
        <v>12</v>
      </c>
      <c r="N9" s="6" t="s">
        <v>20</v>
      </c>
      <c r="O9" s="6" t="s">
        <v>5</v>
      </c>
      <c r="P9" s="6" t="s">
        <v>6</v>
      </c>
      <c r="Q9" s="6" t="s">
        <v>7</v>
      </c>
      <c r="R9" s="6" t="s">
        <v>8</v>
      </c>
      <c r="S9" s="6" t="s">
        <v>13</v>
      </c>
      <c r="T9" s="6" t="s">
        <v>21</v>
      </c>
      <c r="U9" s="6" t="s">
        <v>22</v>
      </c>
      <c r="V9" s="6" t="s">
        <v>9</v>
      </c>
      <c r="W9" s="6" t="s">
        <v>10</v>
      </c>
      <c r="X9" s="6" t="s">
        <v>50</v>
      </c>
      <c r="Y9" s="6" t="s">
        <v>56</v>
      </c>
      <c r="Z9" s="14" t="s">
        <v>51</v>
      </c>
      <c r="AA9" s="6" t="s">
        <v>52</v>
      </c>
      <c r="AB9" s="6" t="s">
        <v>53</v>
      </c>
      <c r="AC9" s="6" t="s">
        <v>54</v>
      </c>
      <c r="AD9" s="6" t="s">
        <v>55</v>
      </c>
      <c r="AE9" s="7">
        <v>-29</v>
      </c>
      <c r="AF9" s="7">
        <v>-30</v>
      </c>
      <c r="AG9" s="7">
        <v>-31</v>
      </c>
      <c r="AH9" s="7">
        <v>-32</v>
      </c>
      <c r="AI9" s="7">
        <v>-33</v>
      </c>
      <c r="AJ9" s="7">
        <v>-34</v>
      </c>
      <c r="AK9" s="7">
        <v>-35</v>
      </c>
      <c r="AL9" s="7">
        <v>-36</v>
      </c>
      <c r="AM9" s="7">
        <v>-37</v>
      </c>
      <c r="AN9" s="7">
        <v>-38</v>
      </c>
      <c r="AO9" s="7">
        <v>-39</v>
      </c>
    </row>
    <row r="10" spans="1:41" s="10" customFormat="1" x14ac:dyDescent="0.2">
      <c r="A10" s="26">
        <v>1</v>
      </c>
      <c r="B10" s="27" t="s">
        <v>74</v>
      </c>
      <c r="C10" s="15" t="s">
        <v>142</v>
      </c>
      <c r="D10" s="9">
        <f t="shared" ref="D10:D39" si="0">E10+F10+G10+I10</f>
        <v>4047</v>
      </c>
      <c r="E10" s="22">
        <v>133</v>
      </c>
      <c r="F10" s="22">
        <v>1</v>
      </c>
      <c r="G10" s="23">
        <v>1434</v>
      </c>
      <c r="H10" s="16">
        <v>18605</v>
      </c>
      <c r="I10" s="23">
        <v>2479</v>
      </c>
      <c r="J10" s="16">
        <v>60606</v>
      </c>
      <c r="K10" s="23">
        <v>3913</v>
      </c>
      <c r="L10" s="16">
        <v>79211</v>
      </c>
      <c r="M10" s="23">
        <v>4047</v>
      </c>
      <c r="N10" s="17">
        <v>100</v>
      </c>
      <c r="O10" s="9">
        <f t="shared" ref="O10:O39" si="1">P10+R10+T10</f>
        <v>4046</v>
      </c>
      <c r="P10" s="23">
        <v>2451</v>
      </c>
      <c r="Q10" s="16">
        <v>77386</v>
      </c>
      <c r="R10" s="22">
        <v>183</v>
      </c>
      <c r="S10" s="16">
        <v>7942</v>
      </c>
      <c r="T10" s="23">
        <v>1412</v>
      </c>
      <c r="U10" s="16">
        <v>14672</v>
      </c>
      <c r="V10" s="23">
        <v>4046</v>
      </c>
      <c r="W10" s="23">
        <v>1933</v>
      </c>
      <c r="X10" s="22">
        <v>116</v>
      </c>
      <c r="Y10" s="22">
        <v>79</v>
      </c>
      <c r="Z10" s="16">
        <v>6677</v>
      </c>
      <c r="AA10" s="22">
        <v>91</v>
      </c>
      <c r="AB10" s="22">
        <v>71</v>
      </c>
      <c r="AC10" s="18" t="s">
        <v>131</v>
      </c>
      <c r="AD10" s="22">
        <v>26</v>
      </c>
      <c r="AE10" s="22">
        <v>19</v>
      </c>
      <c r="AF10" s="16">
        <v>8197</v>
      </c>
      <c r="AG10" s="22">
        <v>15</v>
      </c>
      <c r="AH10" s="22">
        <v>5</v>
      </c>
      <c r="AI10" s="16">
        <v>7241</v>
      </c>
      <c r="AJ10" s="22">
        <v>9</v>
      </c>
      <c r="AK10" s="22">
        <v>9</v>
      </c>
      <c r="AL10" s="22">
        <v>3</v>
      </c>
      <c r="AM10" s="16">
        <v>6289</v>
      </c>
      <c r="AN10" s="22">
        <v>815</v>
      </c>
      <c r="AO10" s="16">
        <v>4688</v>
      </c>
    </row>
    <row r="11" spans="1:41" s="10" customFormat="1" x14ac:dyDescent="0.2">
      <c r="A11" s="26"/>
      <c r="B11" s="27"/>
      <c r="C11" s="15" t="s">
        <v>143</v>
      </c>
      <c r="D11" s="9">
        <f t="shared" si="0"/>
        <v>30009</v>
      </c>
      <c r="E11" s="23">
        <v>3879</v>
      </c>
      <c r="F11" s="22">
        <v>44</v>
      </c>
      <c r="G11" s="23">
        <v>8320</v>
      </c>
      <c r="H11" s="16">
        <v>20033</v>
      </c>
      <c r="I11" s="23">
        <v>17766</v>
      </c>
      <c r="J11" s="16">
        <v>61273</v>
      </c>
      <c r="K11" s="23">
        <v>26086</v>
      </c>
      <c r="L11" s="16">
        <v>81306</v>
      </c>
      <c r="M11" s="23">
        <v>30009</v>
      </c>
      <c r="N11" s="17">
        <v>100</v>
      </c>
      <c r="O11" s="9">
        <f t="shared" si="1"/>
        <v>30039</v>
      </c>
      <c r="P11" s="23">
        <v>21922</v>
      </c>
      <c r="Q11" s="16">
        <v>77991</v>
      </c>
      <c r="R11" s="23">
        <v>2280</v>
      </c>
      <c r="S11" s="16">
        <v>8953</v>
      </c>
      <c r="T11" s="23">
        <v>5837</v>
      </c>
      <c r="U11" s="16">
        <v>13056</v>
      </c>
      <c r="V11" s="23">
        <v>30039</v>
      </c>
      <c r="W11" s="23">
        <v>18364</v>
      </c>
      <c r="X11" s="22">
        <v>116</v>
      </c>
      <c r="Y11" s="22">
        <v>80</v>
      </c>
      <c r="Z11" s="16">
        <v>14808</v>
      </c>
      <c r="AA11" s="22">
        <v>91</v>
      </c>
      <c r="AB11" s="22">
        <v>78</v>
      </c>
      <c r="AC11" s="16">
        <v>16994</v>
      </c>
      <c r="AD11" s="22">
        <v>26</v>
      </c>
      <c r="AE11" s="22">
        <v>26</v>
      </c>
      <c r="AF11" s="16">
        <v>26393</v>
      </c>
      <c r="AG11" s="22">
        <v>15</v>
      </c>
      <c r="AH11" s="22">
        <v>6</v>
      </c>
      <c r="AI11" s="16">
        <v>15517</v>
      </c>
      <c r="AJ11" s="22">
        <v>9</v>
      </c>
      <c r="AK11" s="22">
        <v>9</v>
      </c>
      <c r="AL11" s="22">
        <v>3</v>
      </c>
      <c r="AM11" s="16">
        <v>25157</v>
      </c>
      <c r="AN11" s="23">
        <v>1006</v>
      </c>
      <c r="AO11" s="16">
        <v>7015</v>
      </c>
    </row>
    <row r="12" spans="1:41" s="10" customFormat="1" x14ac:dyDescent="0.2">
      <c r="A12" s="26">
        <v>2</v>
      </c>
      <c r="B12" s="27" t="s">
        <v>75</v>
      </c>
      <c r="C12" s="15" t="s">
        <v>142</v>
      </c>
      <c r="D12" s="9">
        <f t="shared" si="0"/>
        <v>1339</v>
      </c>
      <c r="E12" s="22">
        <v>345</v>
      </c>
      <c r="F12" s="22">
        <v>3</v>
      </c>
      <c r="G12" s="22">
        <v>440</v>
      </c>
      <c r="H12" s="16">
        <v>16732</v>
      </c>
      <c r="I12" s="22">
        <v>551</v>
      </c>
      <c r="J12" s="16">
        <v>45817</v>
      </c>
      <c r="K12" s="22">
        <v>991</v>
      </c>
      <c r="L12" s="16">
        <v>62549</v>
      </c>
      <c r="M12" s="23">
        <v>1339</v>
      </c>
      <c r="N12" s="17">
        <v>100</v>
      </c>
      <c r="O12" s="9">
        <f t="shared" si="1"/>
        <v>1325</v>
      </c>
      <c r="P12" s="23">
        <v>1068</v>
      </c>
      <c r="Q12" s="16">
        <v>91454</v>
      </c>
      <c r="R12" s="22">
        <v>22</v>
      </c>
      <c r="S12" s="18" t="s">
        <v>98</v>
      </c>
      <c r="T12" s="22">
        <v>235</v>
      </c>
      <c r="U12" s="16">
        <v>7662</v>
      </c>
      <c r="V12" s="23">
        <v>1325</v>
      </c>
      <c r="W12" s="22">
        <v>0</v>
      </c>
      <c r="X12" s="22">
        <v>116</v>
      </c>
      <c r="Y12" s="22">
        <v>22</v>
      </c>
      <c r="Z12" s="16">
        <v>18349</v>
      </c>
      <c r="AA12" s="22">
        <v>89</v>
      </c>
      <c r="AB12" s="22">
        <v>16</v>
      </c>
      <c r="AC12" s="16">
        <v>17647</v>
      </c>
      <c r="AD12" s="22">
        <v>28</v>
      </c>
      <c r="AE12" s="22">
        <v>6</v>
      </c>
      <c r="AF12" s="16">
        <v>20833</v>
      </c>
      <c r="AG12" s="22">
        <v>22</v>
      </c>
      <c r="AH12" s="22">
        <v>3</v>
      </c>
      <c r="AI12" s="16">
        <v>9091</v>
      </c>
      <c r="AJ12" s="22">
        <v>28</v>
      </c>
      <c r="AK12" s="22">
        <v>988</v>
      </c>
      <c r="AL12" s="22">
        <v>11</v>
      </c>
      <c r="AM12" s="16">
        <v>11111</v>
      </c>
      <c r="AN12" s="22">
        <v>304</v>
      </c>
      <c r="AO12" s="18" t="s">
        <v>135</v>
      </c>
    </row>
    <row r="13" spans="1:41" s="10" customFormat="1" x14ac:dyDescent="0.2">
      <c r="A13" s="26"/>
      <c r="B13" s="27"/>
      <c r="C13" s="15" t="s">
        <v>143</v>
      </c>
      <c r="D13" s="9">
        <f t="shared" si="0"/>
        <v>9868</v>
      </c>
      <c r="E13" s="23">
        <v>2873</v>
      </c>
      <c r="F13" s="22">
        <v>16</v>
      </c>
      <c r="G13" s="23">
        <v>2407</v>
      </c>
      <c r="H13" s="16">
        <v>15039</v>
      </c>
      <c r="I13" s="23">
        <v>4572</v>
      </c>
      <c r="J13" s="16">
        <v>51613</v>
      </c>
      <c r="K13" s="23">
        <v>6979</v>
      </c>
      <c r="L13" s="16">
        <v>66652</v>
      </c>
      <c r="M13" s="23">
        <v>9868</v>
      </c>
      <c r="N13" s="17">
        <v>100</v>
      </c>
      <c r="O13" s="9">
        <f t="shared" si="1"/>
        <v>9856</v>
      </c>
      <c r="P13" s="23">
        <v>8058</v>
      </c>
      <c r="Q13" s="16">
        <v>91215</v>
      </c>
      <c r="R13" s="22">
        <v>156</v>
      </c>
      <c r="S13" s="16">
        <v>1093</v>
      </c>
      <c r="T13" s="23">
        <v>1642</v>
      </c>
      <c r="U13" s="16">
        <v>7692</v>
      </c>
      <c r="V13" s="23">
        <v>9856</v>
      </c>
      <c r="W13" s="22">
        <v>0</v>
      </c>
      <c r="X13" s="22">
        <v>116</v>
      </c>
      <c r="Y13" s="22">
        <v>24</v>
      </c>
      <c r="Z13" s="16">
        <v>18349</v>
      </c>
      <c r="AA13" s="22">
        <v>89</v>
      </c>
      <c r="AB13" s="22">
        <v>17</v>
      </c>
      <c r="AC13" s="16">
        <v>17647</v>
      </c>
      <c r="AD13" s="22">
        <v>28</v>
      </c>
      <c r="AE13" s="22">
        <v>7</v>
      </c>
      <c r="AF13" s="16">
        <v>20833</v>
      </c>
      <c r="AG13" s="22">
        <v>22</v>
      </c>
      <c r="AH13" s="22">
        <v>7</v>
      </c>
      <c r="AI13" s="16">
        <v>31818</v>
      </c>
      <c r="AJ13" s="22">
        <v>30</v>
      </c>
      <c r="AK13" s="23">
        <v>6639</v>
      </c>
      <c r="AL13" s="22">
        <v>11</v>
      </c>
      <c r="AM13" s="16">
        <v>11111</v>
      </c>
      <c r="AN13" s="22">
        <v>411</v>
      </c>
      <c r="AO13" s="18" t="s">
        <v>135</v>
      </c>
    </row>
    <row r="14" spans="1:41" s="10" customFormat="1" x14ac:dyDescent="0.2">
      <c r="A14" s="26">
        <v>3</v>
      </c>
      <c r="B14" s="27" t="s">
        <v>76</v>
      </c>
      <c r="C14" s="15" t="s">
        <v>142</v>
      </c>
      <c r="D14" s="9">
        <f t="shared" si="0"/>
        <v>0</v>
      </c>
      <c r="E14" s="23">
        <v>0</v>
      </c>
      <c r="F14" s="23">
        <v>0</v>
      </c>
      <c r="G14" s="23">
        <v>0</v>
      </c>
      <c r="H14" s="16">
        <v>20692</v>
      </c>
      <c r="I14" s="23">
        <v>0</v>
      </c>
      <c r="J14" s="16">
        <v>22893</v>
      </c>
      <c r="K14" s="23">
        <v>0</v>
      </c>
      <c r="L14" s="16">
        <v>43585</v>
      </c>
      <c r="M14" s="23">
        <v>0</v>
      </c>
      <c r="N14" s="17">
        <v>100</v>
      </c>
      <c r="O14" s="9">
        <f t="shared" si="1"/>
        <v>0</v>
      </c>
      <c r="P14" s="23">
        <v>0</v>
      </c>
      <c r="Q14" s="16">
        <v>98486</v>
      </c>
      <c r="R14" s="23">
        <v>0</v>
      </c>
      <c r="S14" s="18" t="s">
        <v>99</v>
      </c>
      <c r="T14" s="23">
        <v>0</v>
      </c>
      <c r="U14" s="18" t="s">
        <v>100</v>
      </c>
      <c r="V14" s="23">
        <v>0</v>
      </c>
      <c r="W14" s="23">
        <v>0</v>
      </c>
      <c r="X14" s="23">
        <v>116</v>
      </c>
      <c r="Y14" s="23">
        <v>0</v>
      </c>
      <c r="Z14" s="16">
        <v>48993</v>
      </c>
      <c r="AA14" s="23">
        <v>0</v>
      </c>
      <c r="AB14" s="23">
        <v>0</v>
      </c>
      <c r="AC14" s="17">
        <v>0</v>
      </c>
      <c r="AD14" s="23">
        <v>0</v>
      </c>
      <c r="AE14" s="23">
        <v>0</v>
      </c>
      <c r="AF14" s="17">
        <v>0</v>
      </c>
      <c r="AG14" s="23">
        <v>0</v>
      </c>
      <c r="AH14" s="23">
        <v>0</v>
      </c>
      <c r="AI14" s="17">
        <v>0</v>
      </c>
      <c r="AJ14" s="23">
        <v>0</v>
      </c>
      <c r="AK14" s="23">
        <v>0</v>
      </c>
      <c r="AL14" s="23">
        <v>0</v>
      </c>
      <c r="AM14" s="17">
        <v>0</v>
      </c>
      <c r="AN14" s="23">
        <v>0</v>
      </c>
      <c r="AO14" s="17">
        <v>0</v>
      </c>
    </row>
    <row r="15" spans="1:41" s="10" customFormat="1" x14ac:dyDescent="0.2">
      <c r="A15" s="26"/>
      <c r="B15" s="27"/>
      <c r="C15" s="15" t="s">
        <v>143</v>
      </c>
      <c r="D15" s="9">
        <f t="shared" si="0"/>
        <v>0</v>
      </c>
      <c r="E15" s="23">
        <v>0</v>
      </c>
      <c r="F15" s="23">
        <v>0</v>
      </c>
      <c r="G15" s="23">
        <v>0</v>
      </c>
      <c r="H15" s="16">
        <v>19796</v>
      </c>
      <c r="I15" s="23">
        <v>0</v>
      </c>
      <c r="J15" s="16">
        <v>26864</v>
      </c>
      <c r="K15" s="23">
        <v>0</v>
      </c>
      <c r="L15" s="16">
        <v>46659</v>
      </c>
      <c r="M15" s="23">
        <v>0</v>
      </c>
      <c r="N15" s="17">
        <v>100</v>
      </c>
      <c r="O15" s="9">
        <f t="shared" si="1"/>
        <v>0</v>
      </c>
      <c r="P15" s="23">
        <v>0</v>
      </c>
      <c r="Q15" s="16">
        <v>96282</v>
      </c>
      <c r="R15" s="23">
        <v>0</v>
      </c>
      <c r="S15" s="18" t="s">
        <v>101</v>
      </c>
      <c r="T15" s="23">
        <v>0</v>
      </c>
      <c r="U15" s="16">
        <v>3029</v>
      </c>
      <c r="V15" s="23">
        <v>0</v>
      </c>
      <c r="W15" s="23">
        <v>0</v>
      </c>
      <c r="X15" s="23">
        <v>116</v>
      </c>
      <c r="Y15" s="23">
        <v>0</v>
      </c>
      <c r="Z15" s="16">
        <v>319512</v>
      </c>
      <c r="AA15" s="23">
        <v>0</v>
      </c>
      <c r="AB15" s="23">
        <v>0</v>
      </c>
      <c r="AC15" s="17">
        <v>0</v>
      </c>
      <c r="AD15" s="23">
        <v>0</v>
      </c>
      <c r="AE15" s="23">
        <v>0</v>
      </c>
      <c r="AF15" s="17">
        <v>0</v>
      </c>
      <c r="AG15" s="23">
        <v>0</v>
      </c>
      <c r="AH15" s="23">
        <v>0</v>
      </c>
      <c r="AI15" s="17">
        <v>0</v>
      </c>
      <c r="AJ15" s="23">
        <v>0</v>
      </c>
      <c r="AK15" s="23">
        <v>0</v>
      </c>
      <c r="AL15" s="23">
        <v>0</v>
      </c>
      <c r="AM15" s="17">
        <v>0</v>
      </c>
      <c r="AN15" s="23">
        <v>0</v>
      </c>
      <c r="AO15" s="17">
        <v>0</v>
      </c>
    </row>
    <row r="16" spans="1:41" x14ac:dyDescent="0.2">
      <c r="A16" s="26">
        <v>4</v>
      </c>
      <c r="B16" s="27" t="s">
        <v>77</v>
      </c>
      <c r="C16" s="15" t="s">
        <v>142</v>
      </c>
      <c r="D16" s="9">
        <f t="shared" si="0"/>
        <v>5631</v>
      </c>
      <c r="E16" s="22">
        <v>0</v>
      </c>
      <c r="F16" s="22">
        <v>3</v>
      </c>
      <c r="G16" s="23">
        <v>4724</v>
      </c>
      <c r="H16" s="16">
        <v>5503</v>
      </c>
      <c r="I16" s="22">
        <v>904</v>
      </c>
      <c r="J16" s="16">
        <v>12231</v>
      </c>
      <c r="K16" s="23">
        <v>5628</v>
      </c>
      <c r="L16" s="16">
        <v>17734</v>
      </c>
      <c r="M16" s="23">
        <v>5631</v>
      </c>
      <c r="N16" s="17">
        <v>100</v>
      </c>
      <c r="O16" s="9">
        <f t="shared" si="1"/>
        <v>5629</v>
      </c>
      <c r="P16" s="23">
        <v>2945</v>
      </c>
      <c r="Q16" s="16">
        <v>99758</v>
      </c>
      <c r="R16" s="22">
        <v>12</v>
      </c>
      <c r="S16" s="18" t="s">
        <v>102</v>
      </c>
      <c r="T16" s="23">
        <v>2672</v>
      </c>
      <c r="U16" s="18" t="s">
        <v>103</v>
      </c>
      <c r="V16" s="23">
        <v>5629</v>
      </c>
      <c r="W16" s="22">
        <v>0</v>
      </c>
      <c r="X16" s="23">
        <v>116</v>
      </c>
      <c r="Y16" s="22">
        <v>140</v>
      </c>
      <c r="Z16" s="16">
        <v>10201</v>
      </c>
      <c r="AA16" s="23">
        <v>1080</v>
      </c>
      <c r="AB16" s="22">
        <v>98</v>
      </c>
      <c r="AC16" s="16">
        <v>4444</v>
      </c>
      <c r="AD16" s="22">
        <v>312</v>
      </c>
      <c r="AE16" s="22">
        <v>39</v>
      </c>
      <c r="AF16" s="16">
        <v>13462</v>
      </c>
      <c r="AG16" s="22">
        <v>197</v>
      </c>
      <c r="AH16" s="22">
        <v>5</v>
      </c>
      <c r="AI16" s="17">
        <v>0</v>
      </c>
      <c r="AJ16" s="22">
        <v>260</v>
      </c>
      <c r="AK16" s="23">
        <v>4954</v>
      </c>
      <c r="AL16" s="22">
        <v>687</v>
      </c>
      <c r="AM16" s="17">
        <v>0</v>
      </c>
      <c r="AN16" s="23">
        <v>5183</v>
      </c>
      <c r="AO16" s="17">
        <v>0</v>
      </c>
    </row>
    <row r="17" spans="1:41" x14ac:dyDescent="0.2">
      <c r="A17" s="26"/>
      <c r="B17" s="27"/>
      <c r="C17" s="15" t="s">
        <v>143</v>
      </c>
      <c r="D17" s="9">
        <f t="shared" si="0"/>
        <v>31041</v>
      </c>
      <c r="E17" s="23">
        <v>16030</v>
      </c>
      <c r="F17" s="22">
        <v>3</v>
      </c>
      <c r="G17" s="23">
        <v>8585</v>
      </c>
      <c r="H17" s="16">
        <v>8927</v>
      </c>
      <c r="I17" s="23">
        <v>6423</v>
      </c>
      <c r="J17" s="16">
        <v>17522</v>
      </c>
      <c r="K17" s="23">
        <v>15008</v>
      </c>
      <c r="L17" s="16">
        <v>26449</v>
      </c>
      <c r="M17" s="23">
        <v>31041</v>
      </c>
      <c r="N17" s="17">
        <v>100</v>
      </c>
      <c r="O17" s="9">
        <f t="shared" si="1"/>
        <v>31019</v>
      </c>
      <c r="P17" s="23">
        <v>28025</v>
      </c>
      <c r="Q17" s="16">
        <v>99666</v>
      </c>
      <c r="R17" s="22">
        <v>61</v>
      </c>
      <c r="S17" s="18" t="s">
        <v>104</v>
      </c>
      <c r="T17" s="23">
        <v>2933</v>
      </c>
      <c r="U17" s="18" t="s">
        <v>105</v>
      </c>
      <c r="V17" s="23">
        <v>31019</v>
      </c>
      <c r="W17" s="22">
        <v>0</v>
      </c>
      <c r="X17" s="23">
        <v>116</v>
      </c>
      <c r="Y17" s="22">
        <v>142</v>
      </c>
      <c r="Z17" s="16">
        <v>10201</v>
      </c>
      <c r="AA17" s="23">
        <v>1080</v>
      </c>
      <c r="AB17" s="22">
        <v>98</v>
      </c>
      <c r="AC17" s="16">
        <v>4537</v>
      </c>
      <c r="AD17" s="22">
        <v>312</v>
      </c>
      <c r="AE17" s="22">
        <v>39</v>
      </c>
      <c r="AF17" s="16">
        <v>13462</v>
      </c>
      <c r="AG17" s="22">
        <v>197</v>
      </c>
      <c r="AH17" s="22">
        <v>5</v>
      </c>
      <c r="AI17" s="17">
        <v>0</v>
      </c>
      <c r="AJ17" s="22">
        <v>265</v>
      </c>
      <c r="AK17" s="23">
        <v>21446</v>
      </c>
      <c r="AL17" s="23">
        <v>1947</v>
      </c>
      <c r="AM17" s="17">
        <v>0</v>
      </c>
      <c r="AN17" s="23">
        <v>6180</v>
      </c>
      <c r="AO17" s="17">
        <v>0</v>
      </c>
    </row>
    <row r="18" spans="1:41" x14ac:dyDescent="0.2">
      <c r="A18" s="26">
        <v>5</v>
      </c>
      <c r="B18" s="27" t="s">
        <v>78</v>
      </c>
      <c r="C18" s="15" t="s">
        <v>142</v>
      </c>
      <c r="D18" s="9">
        <f t="shared" si="0"/>
        <v>1781</v>
      </c>
      <c r="E18" s="22">
        <v>952</v>
      </c>
      <c r="F18" s="22">
        <v>0</v>
      </c>
      <c r="G18" s="22">
        <v>598</v>
      </c>
      <c r="H18" s="16">
        <v>17521</v>
      </c>
      <c r="I18" s="22">
        <v>231</v>
      </c>
      <c r="J18" s="16">
        <v>8981</v>
      </c>
      <c r="K18" s="22">
        <v>829</v>
      </c>
      <c r="L18" s="16">
        <v>26501</v>
      </c>
      <c r="M18" s="23">
        <v>1781</v>
      </c>
      <c r="N18" s="17">
        <v>100</v>
      </c>
      <c r="O18" s="9">
        <f t="shared" si="1"/>
        <v>1790</v>
      </c>
      <c r="P18" s="23">
        <v>1778</v>
      </c>
      <c r="Q18" s="16">
        <v>99716</v>
      </c>
      <c r="R18" s="22">
        <v>5</v>
      </c>
      <c r="S18" s="18" t="s">
        <v>106</v>
      </c>
      <c r="T18" s="22">
        <v>7</v>
      </c>
      <c r="U18" s="18" t="s">
        <v>107</v>
      </c>
      <c r="V18" s="23">
        <v>1790</v>
      </c>
      <c r="W18" s="22">
        <v>0</v>
      </c>
      <c r="X18" s="22">
        <v>116</v>
      </c>
      <c r="Y18" s="22">
        <v>51</v>
      </c>
      <c r="Z18" s="16">
        <v>9483</v>
      </c>
      <c r="AA18" s="22">
        <v>270</v>
      </c>
      <c r="AB18" s="22">
        <v>25</v>
      </c>
      <c r="AC18" s="16">
        <v>8889</v>
      </c>
      <c r="AD18" s="22">
        <v>78</v>
      </c>
      <c r="AE18" s="22">
        <v>8</v>
      </c>
      <c r="AF18" s="16">
        <v>11538</v>
      </c>
      <c r="AG18" s="22">
        <v>33</v>
      </c>
      <c r="AH18" s="22">
        <v>0</v>
      </c>
      <c r="AI18" s="17">
        <v>0</v>
      </c>
      <c r="AJ18" s="22">
        <v>0</v>
      </c>
      <c r="AK18" s="23">
        <v>0</v>
      </c>
      <c r="AL18" s="22">
        <v>0</v>
      </c>
      <c r="AM18" s="17">
        <v>0</v>
      </c>
      <c r="AN18" s="22">
        <v>3</v>
      </c>
      <c r="AO18" s="17">
        <v>0</v>
      </c>
    </row>
    <row r="19" spans="1:41" x14ac:dyDescent="0.2">
      <c r="A19" s="26"/>
      <c r="B19" s="27"/>
      <c r="C19" s="15" t="s">
        <v>143</v>
      </c>
      <c r="D19" s="9">
        <f t="shared" si="0"/>
        <v>15448</v>
      </c>
      <c r="E19" s="23">
        <v>10571</v>
      </c>
      <c r="F19" s="22">
        <v>0</v>
      </c>
      <c r="G19" s="23">
        <v>2896</v>
      </c>
      <c r="H19" s="16">
        <v>11648</v>
      </c>
      <c r="I19" s="23">
        <v>1981</v>
      </c>
      <c r="J19" s="18" t="s">
        <v>92</v>
      </c>
      <c r="K19" s="23">
        <v>4877</v>
      </c>
      <c r="L19" s="16">
        <v>23739</v>
      </c>
      <c r="M19" s="23">
        <v>15360</v>
      </c>
      <c r="N19" s="17">
        <v>100</v>
      </c>
      <c r="O19" s="9">
        <f t="shared" si="1"/>
        <v>15361</v>
      </c>
      <c r="P19" s="23">
        <v>15295</v>
      </c>
      <c r="Q19" s="18" t="s">
        <v>108</v>
      </c>
      <c r="R19" s="22">
        <v>28</v>
      </c>
      <c r="S19" s="18" t="s">
        <v>109</v>
      </c>
      <c r="T19" s="22">
        <v>38</v>
      </c>
      <c r="U19" s="18" t="s">
        <v>110</v>
      </c>
      <c r="V19" s="23">
        <v>15360</v>
      </c>
      <c r="W19" s="22">
        <v>213</v>
      </c>
      <c r="X19" s="22">
        <v>116</v>
      </c>
      <c r="Y19" s="22">
        <v>51</v>
      </c>
      <c r="Z19" s="16">
        <v>9483</v>
      </c>
      <c r="AA19" s="22">
        <v>270</v>
      </c>
      <c r="AB19" s="22">
        <v>25</v>
      </c>
      <c r="AC19" s="16">
        <v>8889</v>
      </c>
      <c r="AD19" s="22">
        <v>78</v>
      </c>
      <c r="AE19" s="22">
        <v>8</v>
      </c>
      <c r="AF19" s="16">
        <v>11538</v>
      </c>
      <c r="AG19" s="22">
        <v>33</v>
      </c>
      <c r="AH19" s="22">
        <v>0</v>
      </c>
      <c r="AI19" s="17">
        <v>0</v>
      </c>
      <c r="AJ19" s="22">
        <v>18</v>
      </c>
      <c r="AK19" s="23">
        <v>0</v>
      </c>
      <c r="AL19" s="22">
        <v>0</v>
      </c>
      <c r="AM19" s="17">
        <v>0</v>
      </c>
      <c r="AN19" s="22">
        <v>3</v>
      </c>
      <c r="AO19" s="17">
        <v>0</v>
      </c>
    </row>
    <row r="20" spans="1:41" x14ac:dyDescent="0.2">
      <c r="A20" s="26">
        <v>6</v>
      </c>
      <c r="B20" s="27" t="s">
        <v>79</v>
      </c>
      <c r="C20" s="15" t="s">
        <v>142</v>
      </c>
      <c r="D20" s="9">
        <f t="shared" si="0"/>
        <v>2428</v>
      </c>
      <c r="E20" s="22">
        <v>842</v>
      </c>
      <c r="F20" s="22">
        <v>0</v>
      </c>
      <c r="G20" s="23">
        <v>1032</v>
      </c>
      <c r="H20" s="16">
        <v>22644</v>
      </c>
      <c r="I20" s="22">
        <v>554</v>
      </c>
      <c r="J20" s="16">
        <v>15455</v>
      </c>
      <c r="K20" s="23">
        <v>1586</v>
      </c>
      <c r="L20" s="16">
        <v>38099</v>
      </c>
      <c r="M20" s="23">
        <v>2428</v>
      </c>
      <c r="N20" s="17">
        <v>100</v>
      </c>
      <c r="O20" s="9">
        <f t="shared" si="1"/>
        <v>2449</v>
      </c>
      <c r="P20" s="23">
        <v>2003</v>
      </c>
      <c r="Q20" s="16">
        <v>67543</v>
      </c>
      <c r="R20" s="22">
        <v>23</v>
      </c>
      <c r="S20" s="16">
        <v>1752</v>
      </c>
      <c r="T20" s="22">
        <v>423</v>
      </c>
      <c r="U20" s="16">
        <v>30705</v>
      </c>
      <c r="V20" s="23">
        <v>2449</v>
      </c>
      <c r="W20" s="22">
        <v>118</v>
      </c>
      <c r="X20" s="22">
        <v>116</v>
      </c>
      <c r="Y20" s="22">
        <v>72</v>
      </c>
      <c r="Z20" s="17">
        <v>0</v>
      </c>
      <c r="AA20" s="22">
        <v>91</v>
      </c>
      <c r="AB20" s="22">
        <v>11</v>
      </c>
      <c r="AC20" s="17">
        <v>0</v>
      </c>
      <c r="AD20" s="22">
        <v>26</v>
      </c>
      <c r="AE20" s="22">
        <v>0</v>
      </c>
      <c r="AF20" s="17">
        <v>0</v>
      </c>
      <c r="AG20" s="22">
        <v>30</v>
      </c>
      <c r="AH20" s="22">
        <v>0</v>
      </c>
      <c r="AI20" s="17">
        <v>0</v>
      </c>
      <c r="AJ20" s="22">
        <v>0</v>
      </c>
      <c r="AK20" s="22">
        <v>0</v>
      </c>
      <c r="AL20" s="22">
        <v>3</v>
      </c>
      <c r="AM20" s="17">
        <v>0</v>
      </c>
      <c r="AN20" s="22">
        <v>3</v>
      </c>
      <c r="AO20" s="17">
        <v>0</v>
      </c>
    </row>
    <row r="21" spans="1:41" x14ac:dyDescent="0.2">
      <c r="A21" s="26"/>
      <c r="B21" s="27"/>
      <c r="C21" s="15" t="s">
        <v>143</v>
      </c>
      <c r="D21" s="9">
        <f t="shared" si="0"/>
        <v>24365</v>
      </c>
      <c r="E21" s="23">
        <v>12869</v>
      </c>
      <c r="F21" s="22">
        <v>2</v>
      </c>
      <c r="G21" s="23">
        <v>6399</v>
      </c>
      <c r="H21" s="16">
        <v>18826</v>
      </c>
      <c r="I21" s="23">
        <v>5095</v>
      </c>
      <c r="J21" s="16">
        <v>17694</v>
      </c>
      <c r="K21" s="23">
        <v>11494</v>
      </c>
      <c r="L21" s="16">
        <v>36519</v>
      </c>
      <c r="M21" s="23">
        <v>24365</v>
      </c>
      <c r="N21" s="17">
        <v>100</v>
      </c>
      <c r="O21" s="9">
        <f t="shared" si="1"/>
        <v>24376</v>
      </c>
      <c r="P21" s="23">
        <v>18163</v>
      </c>
      <c r="Q21" s="16">
        <v>72727</v>
      </c>
      <c r="R21" s="22">
        <v>353</v>
      </c>
      <c r="S21" s="16">
        <v>1665</v>
      </c>
      <c r="T21" s="23">
        <v>5860</v>
      </c>
      <c r="U21" s="16">
        <v>25607</v>
      </c>
      <c r="V21" s="23">
        <v>24376</v>
      </c>
      <c r="W21" s="23">
        <v>2090</v>
      </c>
      <c r="X21" s="22">
        <v>116</v>
      </c>
      <c r="Y21" s="22">
        <v>136</v>
      </c>
      <c r="Z21" s="17">
        <v>0</v>
      </c>
      <c r="AA21" s="22">
        <v>91</v>
      </c>
      <c r="AB21" s="22">
        <v>23</v>
      </c>
      <c r="AC21" s="17">
        <v>0</v>
      </c>
      <c r="AD21" s="22">
        <v>26</v>
      </c>
      <c r="AE21" s="22">
        <v>0</v>
      </c>
      <c r="AF21" s="17">
        <v>0</v>
      </c>
      <c r="AG21" s="22">
        <v>30</v>
      </c>
      <c r="AH21" s="22">
        <v>0</v>
      </c>
      <c r="AI21" s="17">
        <v>0</v>
      </c>
      <c r="AJ21" s="22">
        <v>0</v>
      </c>
      <c r="AK21" s="22">
        <v>0</v>
      </c>
      <c r="AL21" s="22">
        <v>7</v>
      </c>
      <c r="AM21" s="17">
        <v>0</v>
      </c>
      <c r="AN21" s="22">
        <v>17</v>
      </c>
      <c r="AO21" s="17">
        <v>0</v>
      </c>
    </row>
    <row r="22" spans="1:41" x14ac:dyDescent="0.2">
      <c r="A22" s="26">
        <v>7</v>
      </c>
      <c r="B22" s="27" t="s">
        <v>80</v>
      </c>
      <c r="C22" s="15" t="s">
        <v>142</v>
      </c>
      <c r="D22" s="9">
        <f t="shared" si="0"/>
        <v>2583</v>
      </c>
      <c r="E22" s="22">
        <v>91</v>
      </c>
      <c r="F22" s="23">
        <v>0</v>
      </c>
      <c r="G22" s="23">
        <v>1902</v>
      </c>
      <c r="H22" s="16">
        <v>2452</v>
      </c>
      <c r="I22" s="22">
        <v>590</v>
      </c>
      <c r="J22" s="16">
        <v>10765</v>
      </c>
      <c r="K22" s="23">
        <v>2492</v>
      </c>
      <c r="L22" s="16">
        <v>13217</v>
      </c>
      <c r="M22" s="23">
        <v>2583</v>
      </c>
      <c r="N22" s="17">
        <v>100</v>
      </c>
      <c r="O22" s="9">
        <f t="shared" si="1"/>
        <v>2583</v>
      </c>
      <c r="P22" s="23">
        <v>1430</v>
      </c>
      <c r="Q22" s="16">
        <v>81255</v>
      </c>
      <c r="R22" s="22">
        <v>11</v>
      </c>
      <c r="S22" s="18" t="s">
        <v>111</v>
      </c>
      <c r="T22" s="23">
        <v>1142</v>
      </c>
      <c r="U22" s="16">
        <v>18329</v>
      </c>
      <c r="V22" s="23">
        <v>2583</v>
      </c>
      <c r="W22" s="22">
        <v>0</v>
      </c>
      <c r="X22" s="22">
        <v>116</v>
      </c>
      <c r="Y22" s="22">
        <v>16</v>
      </c>
      <c r="Z22" s="16">
        <v>8621</v>
      </c>
      <c r="AA22" s="22">
        <v>90</v>
      </c>
      <c r="AB22" s="22">
        <v>13</v>
      </c>
      <c r="AC22" s="16">
        <v>14444</v>
      </c>
      <c r="AD22" s="22">
        <v>26</v>
      </c>
      <c r="AE22" s="22">
        <v>3</v>
      </c>
      <c r="AF22" s="16">
        <v>11538</v>
      </c>
      <c r="AG22" s="22">
        <v>0</v>
      </c>
      <c r="AH22" s="23">
        <v>0</v>
      </c>
      <c r="AI22" s="17">
        <v>0</v>
      </c>
      <c r="AJ22" s="23">
        <v>0</v>
      </c>
      <c r="AK22" s="23">
        <v>0</v>
      </c>
      <c r="AL22" s="23">
        <v>0</v>
      </c>
      <c r="AM22" s="17">
        <v>0</v>
      </c>
      <c r="AN22" s="23">
        <v>0</v>
      </c>
      <c r="AO22" s="17">
        <v>0</v>
      </c>
    </row>
    <row r="23" spans="1:41" x14ac:dyDescent="0.2">
      <c r="A23" s="26"/>
      <c r="B23" s="27"/>
      <c r="C23" s="15" t="s">
        <v>143</v>
      </c>
      <c r="D23" s="9">
        <f t="shared" si="0"/>
        <v>21661</v>
      </c>
      <c r="E23" s="23">
        <v>9681</v>
      </c>
      <c r="F23" s="23">
        <v>0</v>
      </c>
      <c r="G23" s="23">
        <v>8167</v>
      </c>
      <c r="H23" s="16">
        <v>3197</v>
      </c>
      <c r="I23" s="23">
        <v>3813</v>
      </c>
      <c r="J23" s="16">
        <v>9575</v>
      </c>
      <c r="K23" s="23">
        <v>11980</v>
      </c>
      <c r="L23" s="16">
        <v>12773</v>
      </c>
      <c r="M23" s="23">
        <v>21661</v>
      </c>
      <c r="N23" s="17">
        <v>100</v>
      </c>
      <c r="O23" s="9">
        <f t="shared" si="1"/>
        <v>21661</v>
      </c>
      <c r="P23" s="23">
        <v>14530</v>
      </c>
      <c r="Q23" s="16">
        <v>91287</v>
      </c>
      <c r="R23" s="22">
        <v>43</v>
      </c>
      <c r="S23" s="18" t="s">
        <v>112</v>
      </c>
      <c r="T23" s="23">
        <v>7088</v>
      </c>
      <c r="U23" s="18" t="s">
        <v>113</v>
      </c>
      <c r="V23" s="23">
        <v>21661</v>
      </c>
      <c r="W23" s="22">
        <v>0</v>
      </c>
      <c r="X23" s="22">
        <v>116</v>
      </c>
      <c r="Y23" s="22">
        <v>16</v>
      </c>
      <c r="Z23" s="16">
        <v>12931</v>
      </c>
      <c r="AA23" s="22">
        <v>90</v>
      </c>
      <c r="AB23" s="22">
        <v>13</v>
      </c>
      <c r="AC23" s="16">
        <v>14444</v>
      </c>
      <c r="AD23" s="22">
        <v>26</v>
      </c>
      <c r="AE23" s="22">
        <v>3</v>
      </c>
      <c r="AF23" s="16">
        <v>11538</v>
      </c>
      <c r="AG23" s="22">
        <v>0</v>
      </c>
      <c r="AH23" s="23">
        <v>0</v>
      </c>
      <c r="AI23" s="17">
        <v>0</v>
      </c>
      <c r="AJ23" s="23">
        <v>0</v>
      </c>
      <c r="AK23" s="23">
        <v>0</v>
      </c>
      <c r="AL23" s="23">
        <v>0</v>
      </c>
      <c r="AM23" s="17">
        <v>0</v>
      </c>
      <c r="AN23" s="23">
        <v>0</v>
      </c>
      <c r="AO23" s="17">
        <v>0</v>
      </c>
    </row>
    <row r="24" spans="1:41" x14ac:dyDescent="0.2">
      <c r="A24" s="26">
        <v>8</v>
      </c>
      <c r="B24" s="27" t="s">
        <v>81</v>
      </c>
      <c r="C24" s="15" t="s">
        <v>142</v>
      </c>
      <c r="D24" s="9">
        <f t="shared" si="0"/>
        <v>9138</v>
      </c>
      <c r="E24" s="23">
        <v>8644</v>
      </c>
      <c r="F24" s="22">
        <v>0</v>
      </c>
      <c r="G24" s="22">
        <v>201</v>
      </c>
      <c r="H24" s="16">
        <v>1658</v>
      </c>
      <c r="I24" s="22">
        <v>293</v>
      </c>
      <c r="J24" s="16">
        <v>3522</v>
      </c>
      <c r="K24" s="22">
        <v>494</v>
      </c>
      <c r="L24" s="18" t="s">
        <v>93</v>
      </c>
      <c r="M24" s="23">
        <v>9138</v>
      </c>
      <c r="N24" s="17">
        <v>100</v>
      </c>
      <c r="O24" s="9">
        <f t="shared" si="1"/>
        <v>9138</v>
      </c>
      <c r="P24" s="23">
        <v>9051</v>
      </c>
      <c r="Q24" s="16">
        <v>97288</v>
      </c>
      <c r="R24" s="22">
        <v>56</v>
      </c>
      <c r="S24" s="18" t="s">
        <v>114</v>
      </c>
      <c r="T24" s="22">
        <v>31</v>
      </c>
      <c r="U24" s="16">
        <v>2637</v>
      </c>
      <c r="V24" s="23">
        <v>9128</v>
      </c>
      <c r="W24" s="22">
        <v>17</v>
      </c>
      <c r="X24" s="23">
        <v>116</v>
      </c>
      <c r="Y24" s="22">
        <v>124</v>
      </c>
      <c r="Z24" s="18" t="s">
        <v>132</v>
      </c>
      <c r="AA24" s="22">
        <v>900</v>
      </c>
      <c r="AB24" s="22">
        <v>95</v>
      </c>
      <c r="AC24" s="16">
        <v>8871</v>
      </c>
      <c r="AD24" s="22">
        <v>260</v>
      </c>
      <c r="AE24" s="22">
        <v>43</v>
      </c>
      <c r="AF24" s="16">
        <v>24026</v>
      </c>
      <c r="AG24" s="22">
        <v>154</v>
      </c>
      <c r="AH24" s="22">
        <v>0</v>
      </c>
      <c r="AI24" s="16">
        <v>1242</v>
      </c>
      <c r="AJ24" s="22">
        <v>0</v>
      </c>
      <c r="AK24" s="22">
        <v>0</v>
      </c>
      <c r="AL24" s="22">
        <v>0</v>
      </c>
      <c r="AM24" s="16">
        <v>5556</v>
      </c>
      <c r="AN24" s="22">
        <v>0</v>
      </c>
      <c r="AO24" s="17">
        <v>50</v>
      </c>
    </row>
    <row r="25" spans="1:41" x14ac:dyDescent="0.2">
      <c r="A25" s="26"/>
      <c r="B25" s="27"/>
      <c r="C25" s="15" t="s">
        <v>143</v>
      </c>
      <c r="D25" s="9">
        <f t="shared" si="0"/>
        <v>44032</v>
      </c>
      <c r="E25" s="23">
        <v>40966</v>
      </c>
      <c r="F25" s="22">
        <v>0</v>
      </c>
      <c r="G25" s="23">
        <v>1157</v>
      </c>
      <c r="H25" s="16">
        <v>2262</v>
      </c>
      <c r="I25" s="23">
        <v>1909</v>
      </c>
      <c r="J25" s="16">
        <v>4503</v>
      </c>
      <c r="K25" s="23">
        <v>3066</v>
      </c>
      <c r="L25" s="16">
        <v>6765</v>
      </c>
      <c r="M25" s="23">
        <v>44032</v>
      </c>
      <c r="N25" s="16">
        <v>365268</v>
      </c>
      <c r="O25" s="9">
        <f t="shared" si="1"/>
        <v>43814</v>
      </c>
      <c r="P25" s="23">
        <v>42736</v>
      </c>
      <c r="Q25" s="16">
        <v>96038</v>
      </c>
      <c r="R25" s="22">
        <v>81</v>
      </c>
      <c r="S25" s="18" t="s">
        <v>115</v>
      </c>
      <c r="T25" s="22">
        <v>997</v>
      </c>
      <c r="U25" s="18" t="s">
        <v>116</v>
      </c>
      <c r="V25" s="23">
        <v>43877</v>
      </c>
      <c r="W25" s="22">
        <v>200</v>
      </c>
      <c r="X25" s="23">
        <v>116</v>
      </c>
      <c r="Y25" s="22">
        <v>157</v>
      </c>
      <c r="Z25" s="16">
        <v>18605</v>
      </c>
      <c r="AA25" s="22">
        <v>900</v>
      </c>
      <c r="AB25" s="22">
        <v>105</v>
      </c>
      <c r="AC25" s="16">
        <v>12903</v>
      </c>
      <c r="AD25" s="22">
        <v>260</v>
      </c>
      <c r="AE25" s="22">
        <v>272</v>
      </c>
      <c r="AF25" s="17">
        <v>50</v>
      </c>
      <c r="AG25" s="22">
        <v>154</v>
      </c>
      <c r="AH25" s="22">
        <v>3</v>
      </c>
      <c r="AI25" s="16">
        <v>1242</v>
      </c>
      <c r="AJ25" s="22">
        <v>0</v>
      </c>
      <c r="AK25" s="22">
        <v>0</v>
      </c>
      <c r="AL25" s="22">
        <v>0</v>
      </c>
      <c r="AM25" s="16">
        <v>5556</v>
      </c>
      <c r="AN25" s="22">
        <v>0</v>
      </c>
      <c r="AO25" s="17">
        <v>50</v>
      </c>
    </row>
    <row r="26" spans="1:41" x14ac:dyDescent="0.2">
      <c r="A26" s="26">
        <v>9</v>
      </c>
      <c r="B26" s="27" t="s">
        <v>82</v>
      </c>
      <c r="C26" s="15" t="s">
        <v>142</v>
      </c>
      <c r="D26" s="9">
        <f t="shared" si="0"/>
        <v>760</v>
      </c>
      <c r="E26" s="22">
        <v>265</v>
      </c>
      <c r="F26" s="22">
        <v>0</v>
      </c>
      <c r="G26" s="22">
        <v>398</v>
      </c>
      <c r="H26" s="16">
        <v>7072</v>
      </c>
      <c r="I26" s="22">
        <v>97</v>
      </c>
      <c r="J26" s="16">
        <v>6008</v>
      </c>
      <c r="K26" s="22">
        <v>495</v>
      </c>
      <c r="L26" s="18" t="s">
        <v>94</v>
      </c>
      <c r="M26" s="22">
        <v>760</v>
      </c>
      <c r="N26" s="17">
        <v>100</v>
      </c>
      <c r="O26" s="9">
        <f t="shared" si="1"/>
        <v>777</v>
      </c>
      <c r="P26" s="22">
        <v>771</v>
      </c>
      <c r="Q26" s="16">
        <v>99857</v>
      </c>
      <c r="R26" s="22">
        <v>4</v>
      </c>
      <c r="S26" s="18" t="s">
        <v>117</v>
      </c>
      <c r="T26" s="22">
        <v>2</v>
      </c>
      <c r="U26" s="17">
        <v>0</v>
      </c>
      <c r="V26" s="22">
        <v>777</v>
      </c>
      <c r="W26" s="22">
        <v>0</v>
      </c>
      <c r="X26" s="22">
        <v>116</v>
      </c>
      <c r="Y26" s="22">
        <v>68</v>
      </c>
      <c r="Z26" s="16">
        <v>122414</v>
      </c>
      <c r="AA26" s="22">
        <v>90</v>
      </c>
      <c r="AB26" s="22">
        <v>53</v>
      </c>
      <c r="AC26" s="17">
        <v>40</v>
      </c>
      <c r="AD26" s="22">
        <v>26</v>
      </c>
      <c r="AE26" s="22">
        <v>15</v>
      </c>
      <c r="AF26" s="17">
        <v>50</v>
      </c>
      <c r="AG26" s="22">
        <v>79</v>
      </c>
      <c r="AH26" s="22">
        <v>0</v>
      </c>
      <c r="AI26" s="17">
        <v>0</v>
      </c>
      <c r="AJ26" s="22">
        <v>0</v>
      </c>
      <c r="AK26" s="22">
        <v>0</v>
      </c>
      <c r="AL26" s="22">
        <v>0</v>
      </c>
      <c r="AM26" s="17">
        <v>0</v>
      </c>
      <c r="AN26" s="23">
        <v>0</v>
      </c>
      <c r="AO26" s="17">
        <v>0</v>
      </c>
    </row>
    <row r="27" spans="1:41" x14ac:dyDescent="0.2">
      <c r="A27" s="26"/>
      <c r="B27" s="27"/>
      <c r="C27" s="15" t="s">
        <v>143</v>
      </c>
      <c r="D27" s="9">
        <f t="shared" si="0"/>
        <v>8879</v>
      </c>
      <c r="E27" s="23">
        <v>6684</v>
      </c>
      <c r="F27" s="22">
        <v>1</v>
      </c>
      <c r="G27" s="23">
        <v>1466</v>
      </c>
      <c r="H27" s="16">
        <v>6131</v>
      </c>
      <c r="I27" s="22">
        <v>728</v>
      </c>
      <c r="J27" s="16">
        <v>5664</v>
      </c>
      <c r="K27" s="23">
        <v>2194</v>
      </c>
      <c r="L27" s="16">
        <v>11796</v>
      </c>
      <c r="M27" s="23">
        <v>8352</v>
      </c>
      <c r="N27" s="16">
        <v>83598</v>
      </c>
      <c r="O27" s="9">
        <f t="shared" si="1"/>
        <v>8864</v>
      </c>
      <c r="P27" s="23">
        <v>8797</v>
      </c>
      <c r="Q27" s="16">
        <v>99749</v>
      </c>
      <c r="R27" s="22">
        <v>44</v>
      </c>
      <c r="S27" s="18" t="s">
        <v>118</v>
      </c>
      <c r="T27" s="22">
        <v>23</v>
      </c>
      <c r="U27" s="18" t="s">
        <v>119</v>
      </c>
      <c r="V27" s="23">
        <v>8366</v>
      </c>
      <c r="W27" s="22">
        <v>0</v>
      </c>
      <c r="X27" s="22">
        <v>116</v>
      </c>
      <c r="Y27" s="22">
        <v>120</v>
      </c>
      <c r="Z27" s="16">
        <v>126724</v>
      </c>
      <c r="AA27" s="22">
        <v>90</v>
      </c>
      <c r="AB27" s="22">
        <v>91</v>
      </c>
      <c r="AC27" s="16">
        <v>45556</v>
      </c>
      <c r="AD27" s="22">
        <v>26</v>
      </c>
      <c r="AE27" s="22">
        <v>29</v>
      </c>
      <c r="AF27" s="17">
        <v>50</v>
      </c>
      <c r="AG27" s="22">
        <v>79</v>
      </c>
      <c r="AH27" s="22">
        <v>0</v>
      </c>
      <c r="AI27" s="16">
        <v>1266</v>
      </c>
      <c r="AJ27" s="22">
        <v>0</v>
      </c>
      <c r="AK27" s="22">
        <v>0</v>
      </c>
      <c r="AL27" s="22">
        <v>0</v>
      </c>
      <c r="AM27" s="17">
        <v>0</v>
      </c>
      <c r="AN27" s="23">
        <v>0</v>
      </c>
      <c r="AO27" s="17">
        <v>0</v>
      </c>
    </row>
    <row r="28" spans="1:41" x14ac:dyDescent="0.2">
      <c r="A28" s="26">
        <v>10</v>
      </c>
      <c r="B28" s="27" t="s">
        <v>83</v>
      </c>
      <c r="C28" s="15" t="s">
        <v>142</v>
      </c>
      <c r="D28" s="9">
        <f t="shared" si="0"/>
        <v>0</v>
      </c>
      <c r="E28" s="23">
        <v>0</v>
      </c>
      <c r="F28" s="23">
        <v>0</v>
      </c>
      <c r="G28" s="23">
        <v>0</v>
      </c>
      <c r="H28" s="16">
        <v>13606</v>
      </c>
      <c r="I28" s="23">
        <v>0</v>
      </c>
      <c r="J28" s="16">
        <v>21413</v>
      </c>
      <c r="K28" s="23">
        <v>0</v>
      </c>
      <c r="L28" s="16">
        <v>35019</v>
      </c>
      <c r="M28" s="23">
        <v>0</v>
      </c>
      <c r="N28" s="18" t="s">
        <v>95</v>
      </c>
      <c r="O28" s="9">
        <f t="shared" si="1"/>
        <v>0</v>
      </c>
      <c r="P28" s="23">
        <v>0</v>
      </c>
      <c r="Q28" s="16">
        <v>90308</v>
      </c>
      <c r="R28" s="23">
        <v>0</v>
      </c>
      <c r="S28" s="18" t="s">
        <v>120</v>
      </c>
      <c r="T28" s="23">
        <v>0</v>
      </c>
      <c r="U28" s="16">
        <v>9467</v>
      </c>
      <c r="V28" s="23">
        <v>0</v>
      </c>
      <c r="W28" s="23">
        <v>0</v>
      </c>
      <c r="X28" s="23">
        <v>116</v>
      </c>
      <c r="Y28" s="23">
        <v>0</v>
      </c>
      <c r="Z28" s="16">
        <v>10638</v>
      </c>
      <c r="AA28" s="23">
        <v>0</v>
      </c>
      <c r="AB28" s="23">
        <v>0</v>
      </c>
      <c r="AC28" s="16">
        <v>6068</v>
      </c>
      <c r="AD28" s="23">
        <v>0</v>
      </c>
      <c r="AE28" s="23">
        <v>0</v>
      </c>
      <c r="AF28" s="16">
        <v>14286</v>
      </c>
      <c r="AG28" s="23">
        <v>0</v>
      </c>
      <c r="AH28" s="23">
        <v>0</v>
      </c>
      <c r="AI28" s="17">
        <v>0</v>
      </c>
      <c r="AJ28" s="23">
        <v>0</v>
      </c>
      <c r="AK28" s="23">
        <v>0</v>
      </c>
      <c r="AL28" s="23">
        <v>0</v>
      </c>
      <c r="AM28" s="16">
        <v>43478</v>
      </c>
      <c r="AN28" s="23">
        <v>0</v>
      </c>
      <c r="AO28" s="18" t="s">
        <v>136</v>
      </c>
    </row>
    <row r="29" spans="1:41" x14ac:dyDescent="0.2">
      <c r="A29" s="26"/>
      <c r="B29" s="27"/>
      <c r="C29" s="15" t="s">
        <v>143</v>
      </c>
      <c r="D29" s="9">
        <f t="shared" si="0"/>
        <v>0</v>
      </c>
      <c r="E29" s="23">
        <v>0</v>
      </c>
      <c r="F29" s="23">
        <v>0</v>
      </c>
      <c r="G29" s="23">
        <v>0</v>
      </c>
      <c r="H29" s="16">
        <v>19276</v>
      </c>
      <c r="I29" s="23">
        <v>0</v>
      </c>
      <c r="J29" s="16">
        <v>26048</v>
      </c>
      <c r="K29" s="23">
        <v>0</v>
      </c>
      <c r="L29" s="16">
        <v>45323</v>
      </c>
      <c r="M29" s="23">
        <v>0</v>
      </c>
      <c r="N29" s="17">
        <v>100</v>
      </c>
      <c r="O29" s="9">
        <f t="shared" si="1"/>
        <v>0</v>
      </c>
      <c r="P29" s="23">
        <v>0</v>
      </c>
      <c r="Q29" s="16">
        <v>88785</v>
      </c>
      <c r="R29" s="23">
        <v>0</v>
      </c>
      <c r="S29" s="18" t="s">
        <v>121</v>
      </c>
      <c r="T29" s="23">
        <v>0</v>
      </c>
      <c r="U29" s="16">
        <v>10914</v>
      </c>
      <c r="V29" s="23">
        <v>0</v>
      </c>
      <c r="W29" s="23">
        <v>0</v>
      </c>
      <c r="X29" s="23">
        <v>116</v>
      </c>
      <c r="Y29" s="23">
        <v>0</v>
      </c>
      <c r="Z29" s="16">
        <v>11077</v>
      </c>
      <c r="AA29" s="23">
        <v>0</v>
      </c>
      <c r="AB29" s="23">
        <v>0</v>
      </c>
      <c r="AC29" s="16">
        <v>7157</v>
      </c>
      <c r="AD29" s="23">
        <v>0</v>
      </c>
      <c r="AE29" s="23">
        <v>0</v>
      </c>
      <c r="AF29" s="16">
        <v>10563</v>
      </c>
      <c r="AG29" s="23">
        <v>0</v>
      </c>
      <c r="AH29" s="23">
        <v>0</v>
      </c>
      <c r="AI29" s="17">
        <v>0</v>
      </c>
      <c r="AJ29" s="23">
        <v>0</v>
      </c>
      <c r="AK29" s="23">
        <v>0</v>
      </c>
      <c r="AL29" s="23">
        <v>0</v>
      </c>
      <c r="AM29" s="16">
        <v>97368</v>
      </c>
      <c r="AN29" s="23">
        <v>0</v>
      </c>
      <c r="AO29" s="18" t="s">
        <v>137</v>
      </c>
    </row>
    <row r="30" spans="1:41" x14ac:dyDescent="0.2">
      <c r="A30" s="26">
        <v>11</v>
      </c>
      <c r="B30" s="27" t="s">
        <v>84</v>
      </c>
      <c r="C30" s="15" t="s">
        <v>142</v>
      </c>
      <c r="D30" s="9">
        <f t="shared" si="0"/>
        <v>2972</v>
      </c>
      <c r="E30" s="22">
        <v>290</v>
      </c>
      <c r="F30" s="22">
        <v>1</v>
      </c>
      <c r="G30" s="23">
        <v>2000</v>
      </c>
      <c r="H30" s="16">
        <v>13602</v>
      </c>
      <c r="I30" s="22">
        <v>681</v>
      </c>
      <c r="J30" s="16">
        <v>22596</v>
      </c>
      <c r="K30" s="23">
        <v>2681</v>
      </c>
      <c r="L30" s="16">
        <v>36198</v>
      </c>
      <c r="M30" s="23">
        <v>2972</v>
      </c>
      <c r="N30" s="16">
        <v>99911</v>
      </c>
      <c r="O30" s="9">
        <f t="shared" si="1"/>
        <v>2989</v>
      </c>
      <c r="P30" s="23">
        <v>1150</v>
      </c>
      <c r="Q30" s="18" t="s">
        <v>122</v>
      </c>
      <c r="R30" s="22">
        <v>16</v>
      </c>
      <c r="S30" s="18" t="s">
        <v>123</v>
      </c>
      <c r="T30" s="23">
        <v>1823</v>
      </c>
      <c r="U30" s="16">
        <v>39837</v>
      </c>
      <c r="V30" s="23">
        <v>2989</v>
      </c>
      <c r="W30" s="22">
        <v>218</v>
      </c>
      <c r="X30" s="22">
        <v>116</v>
      </c>
      <c r="Y30" s="22">
        <v>0</v>
      </c>
      <c r="Z30" s="16">
        <v>38793</v>
      </c>
      <c r="AA30" s="22">
        <v>90</v>
      </c>
      <c r="AB30" s="22">
        <v>10</v>
      </c>
      <c r="AC30" s="16">
        <v>43333</v>
      </c>
      <c r="AD30" s="22">
        <v>26</v>
      </c>
      <c r="AE30" s="22">
        <v>6</v>
      </c>
      <c r="AF30" s="16">
        <v>23077</v>
      </c>
      <c r="AG30" s="22">
        <v>11</v>
      </c>
      <c r="AH30" s="22">
        <v>1</v>
      </c>
      <c r="AI30" s="16">
        <v>1739</v>
      </c>
      <c r="AJ30" s="22">
        <v>23</v>
      </c>
      <c r="AK30" s="23">
        <v>2063</v>
      </c>
      <c r="AL30" s="22">
        <v>10</v>
      </c>
      <c r="AM30" s="16">
        <v>22222</v>
      </c>
      <c r="AN30" s="23">
        <v>1846</v>
      </c>
      <c r="AO30" s="16">
        <v>101613</v>
      </c>
    </row>
    <row r="31" spans="1:41" x14ac:dyDescent="0.2">
      <c r="A31" s="26"/>
      <c r="B31" s="27"/>
      <c r="C31" s="15" t="s">
        <v>143</v>
      </c>
      <c r="D31" s="9">
        <f t="shared" si="0"/>
        <v>19813</v>
      </c>
      <c r="E31" s="23">
        <v>6708</v>
      </c>
      <c r="F31" s="22">
        <v>338</v>
      </c>
      <c r="G31" s="23">
        <v>7425</v>
      </c>
      <c r="H31" s="16">
        <v>13477</v>
      </c>
      <c r="I31" s="23">
        <v>5342</v>
      </c>
      <c r="J31" s="16">
        <v>26042</v>
      </c>
      <c r="K31" s="23">
        <v>12767</v>
      </c>
      <c r="L31" s="16">
        <v>39519</v>
      </c>
      <c r="M31" s="23">
        <v>19813</v>
      </c>
      <c r="N31" s="17">
        <v>100</v>
      </c>
      <c r="O31" s="9">
        <f t="shared" si="1"/>
        <v>19821</v>
      </c>
      <c r="P31" s="23">
        <v>11856</v>
      </c>
      <c r="Q31" s="16">
        <v>78006</v>
      </c>
      <c r="R31" s="22">
        <v>76</v>
      </c>
      <c r="S31" s="18" t="s">
        <v>124</v>
      </c>
      <c r="T31" s="23">
        <v>7889</v>
      </c>
      <c r="U31" s="16">
        <v>21475</v>
      </c>
      <c r="V31" s="23">
        <v>19821</v>
      </c>
      <c r="W31" s="23">
        <v>1854</v>
      </c>
      <c r="X31" s="22">
        <v>116</v>
      </c>
      <c r="Y31" s="22">
        <v>0</v>
      </c>
      <c r="Z31" s="16">
        <v>38793</v>
      </c>
      <c r="AA31" s="22">
        <v>90</v>
      </c>
      <c r="AB31" s="22">
        <v>18</v>
      </c>
      <c r="AC31" s="16">
        <v>43333</v>
      </c>
      <c r="AD31" s="22">
        <v>26</v>
      </c>
      <c r="AE31" s="22">
        <v>7</v>
      </c>
      <c r="AF31" s="16">
        <v>23077</v>
      </c>
      <c r="AG31" s="22">
        <v>11</v>
      </c>
      <c r="AH31" s="22">
        <v>3</v>
      </c>
      <c r="AI31" s="16">
        <v>1739</v>
      </c>
      <c r="AJ31" s="22">
        <v>23</v>
      </c>
      <c r="AK31" s="23">
        <v>9881</v>
      </c>
      <c r="AL31" s="22">
        <v>14</v>
      </c>
      <c r="AM31" s="16">
        <v>22222</v>
      </c>
      <c r="AN31" s="23">
        <v>3173</v>
      </c>
      <c r="AO31" s="16">
        <v>132911</v>
      </c>
    </row>
    <row r="32" spans="1:41" x14ac:dyDescent="0.2">
      <c r="A32" s="26">
        <v>12</v>
      </c>
      <c r="B32" s="27" t="s">
        <v>85</v>
      </c>
      <c r="C32" s="15" t="s">
        <v>142</v>
      </c>
      <c r="D32" s="9">
        <f t="shared" si="0"/>
        <v>2197</v>
      </c>
      <c r="E32" s="23">
        <v>1952</v>
      </c>
      <c r="F32" s="22">
        <v>0</v>
      </c>
      <c r="G32" s="22">
        <v>184</v>
      </c>
      <c r="H32" s="17">
        <v>0</v>
      </c>
      <c r="I32" s="22">
        <v>61</v>
      </c>
      <c r="J32" s="17">
        <v>0</v>
      </c>
      <c r="K32" s="22">
        <v>245</v>
      </c>
      <c r="L32" s="17">
        <v>0</v>
      </c>
      <c r="M32" s="23">
        <v>2197</v>
      </c>
      <c r="N32" s="17">
        <v>100</v>
      </c>
      <c r="O32" s="9">
        <f t="shared" si="1"/>
        <v>2197</v>
      </c>
      <c r="P32" s="23">
        <v>2197</v>
      </c>
      <c r="Q32" s="17">
        <v>100</v>
      </c>
      <c r="R32" s="23">
        <v>0</v>
      </c>
      <c r="S32" s="17">
        <v>0</v>
      </c>
      <c r="T32" s="23">
        <v>0</v>
      </c>
      <c r="U32" s="17">
        <v>0</v>
      </c>
      <c r="V32" s="23">
        <v>2197</v>
      </c>
      <c r="W32" s="23">
        <v>0</v>
      </c>
      <c r="X32" s="22">
        <v>116</v>
      </c>
      <c r="Y32" s="23">
        <v>0</v>
      </c>
      <c r="Z32" s="17">
        <v>0</v>
      </c>
      <c r="AA32" s="23">
        <v>0</v>
      </c>
      <c r="AB32" s="23">
        <v>0</v>
      </c>
      <c r="AC32" s="17">
        <v>0</v>
      </c>
      <c r="AD32" s="22">
        <v>90</v>
      </c>
      <c r="AE32" s="22">
        <v>184</v>
      </c>
      <c r="AF32" s="17">
        <v>0</v>
      </c>
      <c r="AG32" s="22">
        <v>26</v>
      </c>
      <c r="AH32" s="22">
        <v>61</v>
      </c>
      <c r="AI32" s="17">
        <v>0</v>
      </c>
      <c r="AJ32" s="23">
        <v>0</v>
      </c>
      <c r="AK32" s="23">
        <v>0</v>
      </c>
      <c r="AL32" s="23">
        <v>0</v>
      </c>
      <c r="AM32" s="17">
        <v>0</v>
      </c>
      <c r="AN32" s="23">
        <v>0</v>
      </c>
      <c r="AO32" s="17">
        <v>0</v>
      </c>
    </row>
    <row r="33" spans="1:41" x14ac:dyDescent="0.2">
      <c r="A33" s="26"/>
      <c r="B33" s="27"/>
      <c r="C33" s="15" t="s">
        <v>143</v>
      </c>
      <c r="D33" s="9">
        <f t="shared" si="0"/>
        <v>15314</v>
      </c>
      <c r="E33" s="23">
        <v>15271</v>
      </c>
      <c r="F33" s="22">
        <v>0</v>
      </c>
      <c r="G33" s="22">
        <v>9</v>
      </c>
      <c r="H33" s="17">
        <v>0</v>
      </c>
      <c r="I33" s="22">
        <v>34</v>
      </c>
      <c r="J33" s="17">
        <v>0</v>
      </c>
      <c r="K33" s="22">
        <v>43</v>
      </c>
      <c r="L33" s="17">
        <v>0</v>
      </c>
      <c r="M33" s="23">
        <v>15314</v>
      </c>
      <c r="N33" s="17">
        <v>100</v>
      </c>
      <c r="O33" s="9">
        <f t="shared" si="1"/>
        <v>15314</v>
      </c>
      <c r="P33" s="23">
        <v>15314</v>
      </c>
      <c r="Q33" s="17">
        <v>100</v>
      </c>
      <c r="R33" s="23">
        <v>0</v>
      </c>
      <c r="S33" s="17">
        <v>0</v>
      </c>
      <c r="T33" s="23">
        <v>0</v>
      </c>
      <c r="U33" s="17">
        <v>0</v>
      </c>
      <c r="V33" s="23">
        <v>15314</v>
      </c>
      <c r="W33" s="23">
        <v>0</v>
      </c>
      <c r="X33" s="22">
        <v>116</v>
      </c>
      <c r="Y33" s="23">
        <v>0</v>
      </c>
      <c r="Z33" s="17">
        <v>0</v>
      </c>
      <c r="AA33" s="23">
        <v>0</v>
      </c>
      <c r="AB33" s="23">
        <v>0</v>
      </c>
      <c r="AC33" s="17">
        <v>0</v>
      </c>
      <c r="AD33" s="22">
        <v>0</v>
      </c>
      <c r="AE33" s="22">
        <v>0</v>
      </c>
      <c r="AF33" s="17">
        <v>0</v>
      </c>
      <c r="AG33" s="22">
        <v>0</v>
      </c>
      <c r="AH33" s="22">
        <v>0</v>
      </c>
      <c r="AI33" s="17">
        <v>0</v>
      </c>
      <c r="AJ33" s="23">
        <v>0</v>
      </c>
      <c r="AK33" s="23">
        <v>0</v>
      </c>
      <c r="AL33" s="23">
        <v>0</v>
      </c>
      <c r="AM33" s="17">
        <v>0</v>
      </c>
      <c r="AN33" s="23">
        <v>0</v>
      </c>
      <c r="AO33" s="17">
        <v>0</v>
      </c>
    </row>
    <row r="34" spans="1:41" x14ac:dyDescent="0.2">
      <c r="A34" s="26">
        <v>13</v>
      </c>
      <c r="B34" s="27" t="s">
        <v>86</v>
      </c>
      <c r="C34" s="15" t="s">
        <v>142</v>
      </c>
      <c r="D34" s="9">
        <f t="shared" si="0"/>
        <v>3945</v>
      </c>
      <c r="E34" s="22">
        <v>0</v>
      </c>
      <c r="F34" s="22">
        <v>0</v>
      </c>
      <c r="G34" s="23">
        <v>2926</v>
      </c>
      <c r="H34" s="16">
        <v>84744</v>
      </c>
      <c r="I34" s="23">
        <v>1019</v>
      </c>
      <c r="J34" s="16">
        <v>14589</v>
      </c>
      <c r="K34" s="23">
        <v>3945</v>
      </c>
      <c r="L34" s="16">
        <v>99334</v>
      </c>
      <c r="M34" s="23">
        <v>3947</v>
      </c>
      <c r="N34" s="16">
        <v>100036</v>
      </c>
      <c r="O34" s="9">
        <f t="shared" si="1"/>
        <v>3942</v>
      </c>
      <c r="P34" s="22">
        <v>132</v>
      </c>
      <c r="Q34" s="16">
        <v>13581</v>
      </c>
      <c r="R34" s="22">
        <v>15</v>
      </c>
      <c r="S34" s="18" t="s">
        <v>125</v>
      </c>
      <c r="T34" s="23">
        <v>3795</v>
      </c>
      <c r="U34" s="16">
        <v>86239</v>
      </c>
      <c r="V34" s="23">
        <v>3943</v>
      </c>
      <c r="W34" s="22">
        <v>377</v>
      </c>
      <c r="X34" s="22">
        <v>116</v>
      </c>
      <c r="Y34" s="23">
        <v>0</v>
      </c>
      <c r="Z34" s="16">
        <v>44915</v>
      </c>
      <c r="AA34" s="23">
        <v>0</v>
      </c>
      <c r="AB34" s="23">
        <v>0</v>
      </c>
      <c r="AC34" s="18" t="s">
        <v>133</v>
      </c>
      <c r="AD34" s="23">
        <v>0</v>
      </c>
      <c r="AE34" s="23">
        <v>0</v>
      </c>
      <c r="AF34" s="16">
        <v>30345</v>
      </c>
      <c r="AG34" s="23">
        <v>0</v>
      </c>
      <c r="AH34" s="23">
        <v>0</v>
      </c>
      <c r="AI34" s="17">
        <v>0</v>
      </c>
      <c r="AJ34" s="23">
        <v>0</v>
      </c>
      <c r="AK34" s="23">
        <v>0</v>
      </c>
      <c r="AL34" s="23">
        <v>0</v>
      </c>
      <c r="AM34" s="16">
        <v>10448</v>
      </c>
      <c r="AN34" s="23">
        <v>0</v>
      </c>
      <c r="AO34" s="16">
        <v>33591</v>
      </c>
    </row>
    <row r="35" spans="1:41" x14ac:dyDescent="0.2">
      <c r="A35" s="26"/>
      <c r="B35" s="27"/>
      <c r="C35" s="15" t="s">
        <v>143</v>
      </c>
      <c r="D35" s="9">
        <f t="shared" si="0"/>
        <v>33738</v>
      </c>
      <c r="E35" s="23">
        <v>3120</v>
      </c>
      <c r="F35" s="22">
        <v>32</v>
      </c>
      <c r="G35" s="23">
        <v>22369</v>
      </c>
      <c r="H35" s="16">
        <v>51677</v>
      </c>
      <c r="I35" s="23">
        <v>8217</v>
      </c>
      <c r="J35" s="16">
        <v>18762</v>
      </c>
      <c r="K35" s="23">
        <v>30586</v>
      </c>
      <c r="L35" s="16">
        <v>70439</v>
      </c>
      <c r="M35" s="23">
        <v>33738</v>
      </c>
      <c r="N35" s="17">
        <v>100</v>
      </c>
      <c r="O35" s="9">
        <f t="shared" si="1"/>
        <v>33731</v>
      </c>
      <c r="P35" s="23">
        <v>4766</v>
      </c>
      <c r="Q35" s="16">
        <v>40678</v>
      </c>
      <c r="R35" s="22">
        <v>89</v>
      </c>
      <c r="S35" s="18" t="s">
        <v>126</v>
      </c>
      <c r="T35" s="23">
        <v>28876</v>
      </c>
      <c r="U35" s="16">
        <v>59133</v>
      </c>
      <c r="V35" s="23">
        <v>33731</v>
      </c>
      <c r="W35" s="22">
        <v>0</v>
      </c>
      <c r="X35" s="22">
        <v>116</v>
      </c>
      <c r="Y35" s="23">
        <v>0</v>
      </c>
      <c r="Z35" s="17">
        <v>100</v>
      </c>
      <c r="AA35" s="23">
        <v>0</v>
      </c>
      <c r="AB35" s="23">
        <v>0</v>
      </c>
      <c r="AC35" s="17">
        <v>0</v>
      </c>
      <c r="AD35" s="23">
        <v>0</v>
      </c>
      <c r="AE35" s="23">
        <v>0</v>
      </c>
      <c r="AF35" s="17">
        <v>20</v>
      </c>
      <c r="AG35" s="23">
        <v>0</v>
      </c>
      <c r="AH35" s="23">
        <v>0</v>
      </c>
      <c r="AI35" s="17">
        <v>0</v>
      </c>
      <c r="AJ35" s="23">
        <v>0</v>
      </c>
      <c r="AK35" s="23">
        <v>0</v>
      </c>
      <c r="AL35" s="23">
        <v>0</v>
      </c>
      <c r="AM35" s="16">
        <v>5882</v>
      </c>
      <c r="AN35" s="23">
        <v>0</v>
      </c>
      <c r="AO35" s="16">
        <v>1932</v>
      </c>
    </row>
    <row r="36" spans="1:41" x14ac:dyDescent="0.2">
      <c r="A36" s="26">
        <v>14</v>
      </c>
      <c r="B36" s="27" t="s">
        <v>87</v>
      </c>
      <c r="C36" s="15" t="s">
        <v>142</v>
      </c>
      <c r="D36" s="9">
        <f t="shared" si="0"/>
        <v>2407</v>
      </c>
      <c r="E36" s="23">
        <v>1336</v>
      </c>
      <c r="F36" s="22">
        <v>47</v>
      </c>
      <c r="G36" s="22">
        <v>712</v>
      </c>
      <c r="H36" s="16">
        <v>2831</v>
      </c>
      <c r="I36" s="22">
        <v>312</v>
      </c>
      <c r="J36" s="16">
        <v>9345</v>
      </c>
      <c r="K36" s="23">
        <v>1024</v>
      </c>
      <c r="L36" s="16">
        <v>12176</v>
      </c>
      <c r="M36" s="23">
        <v>2407</v>
      </c>
      <c r="N36" s="17">
        <v>100</v>
      </c>
      <c r="O36" s="9">
        <f t="shared" si="1"/>
        <v>2362</v>
      </c>
      <c r="P36" s="23">
        <v>1511</v>
      </c>
      <c r="Q36" s="16">
        <v>99895</v>
      </c>
      <c r="R36" s="22">
        <v>1</v>
      </c>
      <c r="S36" s="18" t="s">
        <v>127</v>
      </c>
      <c r="T36" s="22">
        <v>850</v>
      </c>
      <c r="U36" s="18" t="s">
        <v>128</v>
      </c>
      <c r="V36" s="23">
        <v>2362</v>
      </c>
      <c r="W36" s="23">
        <v>2362</v>
      </c>
      <c r="X36" s="22">
        <v>116</v>
      </c>
      <c r="Y36" s="22">
        <v>0</v>
      </c>
      <c r="Z36" s="18" t="s">
        <v>134</v>
      </c>
      <c r="AA36" s="22">
        <v>90</v>
      </c>
      <c r="AB36" s="22">
        <v>0</v>
      </c>
      <c r="AC36" s="16">
        <v>8127</v>
      </c>
      <c r="AD36" s="22">
        <v>26</v>
      </c>
      <c r="AE36" s="22">
        <v>1</v>
      </c>
      <c r="AF36" s="16">
        <v>21739</v>
      </c>
      <c r="AG36" s="22">
        <v>22</v>
      </c>
      <c r="AH36" s="22">
        <v>0</v>
      </c>
      <c r="AI36" s="17">
        <v>0</v>
      </c>
      <c r="AJ36" s="22">
        <v>45</v>
      </c>
      <c r="AK36" s="22">
        <v>0</v>
      </c>
      <c r="AL36" s="22">
        <v>0</v>
      </c>
      <c r="AM36" s="18" t="s">
        <v>138</v>
      </c>
      <c r="AN36" s="22">
        <v>0</v>
      </c>
      <c r="AO36" s="17">
        <v>0</v>
      </c>
    </row>
    <row r="37" spans="1:41" x14ac:dyDescent="0.2">
      <c r="A37" s="26"/>
      <c r="B37" s="27"/>
      <c r="C37" s="15" t="s">
        <v>143</v>
      </c>
      <c r="D37" s="9">
        <f t="shared" si="0"/>
        <v>22518</v>
      </c>
      <c r="E37" s="23">
        <v>16348</v>
      </c>
      <c r="F37" s="22">
        <v>47</v>
      </c>
      <c r="G37" s="23">
        <v>3172</v>
      </c>
      <c r="H37" s="16">
        <v>23804</v>
      </c>
      <c r="I37" s="23">
        <v>2951</v>
      </c>
      <c r="J37" s="16">
        <v>14618</v>
      </c>
      <c r="K37" s="23">
        <v>6123</v>
      </c>
      <c r="L37" s="16">
        <v>38422</v>
      </c>
      <c r="M37" s="23">
        <v>22518</v>
      </c>
      <c r="N37" s="17">
        <v>100</v>
      </c>
      <c r="O37" s="9">
        <f t="shared" si="1"/>
        <v>22476</v>
      </c>
      <c r="P37" s="23">
        <v>21600</v>
      </c>
      <c r="Q37" s="16">
        <v>99939</v>
      </c>
      <c r="R37" s="22">
        <v>11</v>
      </c>
      <c r="S37" s="18" t="s">
        <v>129</v>
      </c>
      <c r="T37" s="22">
        <v>865</v>
      </c>
      <c r="U37" s="18" t="s">
        <v>130</v>
      </c>
      <c r="V37" s="23">
        <v>22476</v>
      </c>
      <c r="W37" s="23">
        <v>20739</v>
      </c>
      <c r="X37" s="22">
        <v>116</v>
      </c>
      <c r="Y37" s="22">
        <v>61</v>
      </c>
      <c r="Z37" s="18" t="s">
        <v>134</v>
      </c>
      <c r="AA37" s="22">
        <v>0</v>
      </c>
      <c r="AB37" s="22">
        <v>37</v>
      </c>
      <c r="AC37" s="16">
        <v>8127</v>
      </c>
      <c r="AD37" s="22">
        <v>0</v>
      </c>
      <c r="AE37" s="22">
        <v>26</v>
      </c>
      <c r="AF37" s="16">
        <v>21739</v>
      </c>
      <c r="AG37" s="22">
        <v>0</v>
      </c>
      <c r="AH37" s="22">
        <v>9</v>
      </c>
      <c r="AI37" s="17">
        <v>0</v>
      </c>
      <c r="AJ37" s="22">
        <v>0</v>
      </c>
      <c r="AK37" s="22">
        <v>5</v>
      </c>
      <c r="AL37" s="22">
        <v>5</v>
      </c>
      <c r="AM37" s="18" t="s">
        <v>138</v>
      </c>
      <c r="AN37" s="22">
        <v>5</v>
      </c>
      <c r="AO37" s="17">
        <v>0</v>
      </c>
    </row>
    <row r="38" spans="1:41" x14ac:dyDescent="0.2">
      <c r="A38" s="26">
        <v>15</v>
      </c>
      <c r="B38" s="27" t="s">
        <v>88</v>
      </c>
      <c r="C38" s="15" t="s">
        <v>142</v>
      </c>
      <c r="D38" s="9">
        <f t="shared" si="0"/>
        <v>3630</v>
      </c>
      <c r="E38" s="23">
        <v>3630</v>
      </c>
      <c r="F38" s="22">
        <v>0</v>
      </c>
      <c r="G38" s="22">
        <v>0</v>
      </c>
      <c r="H38" s="17">
        <v>0</v>
      </c>
      <c r="I38" s="22">
        <v>0</v>
      </c>
      <c r="J38" s="16">
        <v>1574</v>
      </c>
      <c r="K38" s="22">
        <v>0</v>
      </c>
      <c r="L38" s="16">
        <v>1574</v>
      </c>
      <c r="M38" s="23">
        <v>3630</v>
      </c>
      <c r="N38" s="17">
        <v>100</v>
      </c>
      <c r="O38" s="9">
        <f t="shared" si="1"/>
        <v>3614</v>
      </c>
      <c r="P38" s="23">
        <v>3614</v>
      </c>
      <c r="Q38" s="17">
        <v>100</v>
      </c>
      <c r="R38" s="22">
        <v>0</v>
      </c>
      <c r="S38" s="17">
        <v>0</v>
      </c>
      <c r="T38" s="22">
        <v>0</v>
      </c>
      <c r="U38" s="17">
        <v>0</v>
      </c>
      <c r="V38" s="23">
        <v>3614</v>
      </c>
      <c r="W38" s="22">
        <v>0</v>
      </c>
      <c r="X38" s="22">
        <v>116</v>
      </c>
      <c r="Y38" s="22">
        <v>0</v>
      </c>
      <c r="Z38" s="16">
        <v>17241</v>
      </c>
      <c r="AA38" s="22">
        <v>90</v>
      </c>
      <c r="AB38" s="22">
        <v>0</v>
      </c>
      <c r="AC38" s="16">
        <v>12222</v>
      </c>
      <c r="AD38" s="22">
        <v>26</v>
      </c>
      <c r="AE38" s="22">
        <v>0</v>
      </c>
      <c r="AF38" s="16">
        <v>7692</v>
      </c>
      <c r="AG38" s="22">
        <v>0</v>
      </c>
      <c r="AH38" s="22">
        <v>0</v>
      </c>
      <c r="AI38" s="17">
        <v>0</v>
      </c>
      <c r="AJ38" s="22">
        <v>9</v>
      </c>
      <c r="AK38" s="22">
        <v>0</v>
      </c>
      <c r="AL38" s="22">
        <v>0</v>
      </c>
      <c r="AM38" s="17">
        <v>0</v>
      </c>
      <c r="AN38" s="22">
        <v>0</v>
      </c>
      <c r="AO38" s="17">
        <v>0</v>
      </c>
    </row>
    <row r="39" spans="1:41" x14ac:dyDescent="0.2">
      <c r="A39" s="26"/>
      <c r="B39" s="27"/>
      <c r="C39" s="15" t="s">
        <v>143</v>
      </c>
      <c r="D39" s="9">
        <f t="shared" si="0"/>
        <v>19827</v>
      </c>
      <c r="E39" s="23">
        <v>19777</v>
      </c>
      <c r="F39" s="22">
        <v>0</v>
      </c>
      <c r="G39" s="22">
        <v>4</v>
      </c>
      <c r="H39" s="18" t="s">
        <v>96</v>
      </c>
      <c r="I39" s="22">
        <v>46</v>
      </c>
      <c r="J39" s="16">
        <v>1067</v>
      </c>
      <c r="K39" s="22">
        <v>50</v>
      </c>
      <c r="L39" s="18" t="s">
        <v>97</v>
      </c>
      <c r="M39" s="23">
        <v>19777</v>
      </c>
      <c r="N39" s="17">
        <v>100</v>
      </c>
      <c r="O39" s="9">
        <f t="shared" si="1"/>
        <v>19666</v>
      </c>
      <c r="P39" s="23">
        <v>19666</v>
      </c>
      <c r="Q39" s="17">
        <v>100</v>
      </c>
      <c r="R39" s="22">
        <v>0</v>
      </c>
      <c r="S39" s="17">
        <v>0</v>
      </c>
      <c r="T39" s="22">
        <v>0</v>
      </c>
      <c r="U39" s="17">
        <v>0</v>
      </c>
      <c r="V39" s="23">
        <v>19666</v>
      </c>
      <c r="W39" s="22">
        <v>0</v>
      </c>
      <c r="X39" s="22">
        <v>116</v>
      </c>
      <c r="Y39" s="22">
        <v>10</v>
      </c>
      <c r="Z39" s="16">
        <v>17241</v>
      </c>
      <c r="AA39" s="22">
        <v>90</v>
      </c>
      <c r="AB39" s="22">
        <v>16</v>
      </c>
      <c r="AC39" s="16">
        <v>17778</v>
      </c>
      <c r="AD39" s="22">
        <v>26</v>
      </c>
      <c r="AE39" s="22">
        <v>4</v>
      </c>
      <c r="AF39" s="16">
        <v>15385</v>
      </c>
      <c r="AG39" s="22">
        <v>0</v>
      </c>
      <c r="AH39" s="22">
        <v>0</v>
      </c>
      <c r="AI39" s="17">
        <v>0</v>
      </c>
      <c r="AJ39" s="22">
        <v>9</v>
      </c>
      <c r="AK39" s="22">
        <v>40</v>
      </c>
      <c r="AL39" s="22">
        <v>0</v>
      </c>
      <c r="AM39" s="17">
        <v>0</v>
      </c>
      <c r="AN39" s="22">
        <v>0</v>
      </c>
      <c r="AO39" s="17">
        <v>0</v>
      </c>
    </row>
    <row r="40" spans="1:41" ht="12.75" customHeight="1" x14ac:dyDescent="0.2">
      <c r="A40" s="25" t="s">
        <v>89</v>
      </c>
      <c r="B40" s="25"/>
      <c r="C40" s="1" t="s">
        <v>142</v>
      </c>
      <c r="D40" s="9">
        <f>E40+F40+G40+I40</f>
        <v>42858</v>
      </c>
      <c r="E40" s="9">
        <f>SUM(E10,E12,E14,E16,E18,E20,E22,E24,E26,E28,E30,E32,E34,E36,E38)</f>
        <v>18480</v>
      </c>
      <c r="F40" s="9">
        <f t="shared" ref="F40:G41" si="2">SUM(F10,F12,F14,F16,F18,F20,F22,F24,F26,F28,F30,F32,F34,F36,F38)</f>
        <v>55</v>
      </c>
      <c r="G40" s="9">
        <f t="shared" si="2"/>
        <v>16551</v>
      </c>
      <c r="H40" s="11">
        <f t="shared" ref="H40" si="3">IF(D40,(G40/D40)*100,0)</f>
        <v>38.61822763544729</v>
      </c>
      <c r="I40" s="9">
        <f>SUM(I10,I12,I14,I16,I18,I20,I22,I24,I26,I28,I30,I32,I34,I36,I38)</f>
        <v>7772</v>
      </c>
      <c r="J40" s="11">
        <f t="shared" ref="J40:J41" si="4">IF(D40,(I40/D40)*100,0)</f>
        <v>18.134303980587056</v>
      </c>
      <c r="K40" s="9">
        <f>G40+I40</f>
        <v>24323</v>
      </c>
      <c r="L40" s="11">
        <f t="shared" ref="L40:L41" si="5">IF(D40,(K40/D40)*100,0)</f>
        <v>56.752531616034339</v>
      </c>
      <c r="M40" s="9">
        <f>SUM(M10,M12,M14,M16,M18,M20,M22,M24,M26,M28,M30,M32,M34,M36,M38)</f>
        <v>42860</v>
      </c>
      <c r="N40" s="11">
        <f t="shared" ref="N40:N41" si="6">IF(D40,(M40/D40)*100,0)</f>
        <v>100.0046665733352</v>
      </c>
      <c r="O40" s="9">
        <f>P40+R40+T40</f>
        <v>42841</v>
      </c>
      <c r="P40" s="9">
        <f>SUM(P10,P12,P14,P16,P18,P20,P22,P24,P26,P28,P30,P32,P34,P36,P38)</f>
        <v>30101</v>
      </c>
      <c r="Q40" s="11">
        <f t="shared" ref="Q40:Q41" si="7">IF(O40,(P40/O40)*100,0)</f>
        <v>70.262132069746272</v>
      </c>
      <c r="R40" s="9">
        <f>SUM(R10,R12,R14,R16,R18,R20,R22,R24,R26,R28,R30,R32,R34,R36,R38)</f>
        <v>348</v>
      </c>
      <c r="S40" s="11">
        <f t="shared" ref="S40:S41" si="8">IF(O40,(R40/O40)*100,0)</f>
        <v>0.81230596858149906</v>
      </c>
      <c r="T40" s="9">
        <f>SUM(T10,T12,T14,T16,T18,T20,T22,T24,T26,T28,T30,T32,T34,T36,T38)</f>
        <v>12392</v>
      </c>
      <c r="U40" s="11">
        <f t="shared" ref="U40:U41" si="9">IF(O40,(T40/O40)*100,0)</f>
        <v>28.92556196167223</v>
      </c>
      <c r="V40" s="9">
        <f>SUM(V10,V12,V14,V16,V18,V20,V22,V24,V26,V28,V30,V32,V34,V36,V38)</f>
        <v>42832</v>
      </c>
      <c r="W40" s="9">
        <f>SUM(W10,W12,W14,W16,W18,W20,W22,W24,W26,W28,W30,W32,W34,W36,W38)</f>
        <v>5025</v>
      </c>
      <c r="X40" s="9">
        <v>116</v>
      </c>
      <c r="Y40" s="9">
        <f>SUM(Y10,Y12,Y14,Y16,Y18,Y20,Y22,Y24,Y26,Y28,Y30,Y32,Y34,Y36,Y38)</f>
        <v>572</v>
      </c>
      <c r="Z40" s="11">
        <f t="shared" ref="Z40:Z41" si="10">IF(X40,(Y40/X40)*100,0)</f>
        <v>493.10344827586209</v>
      </c>
      <c r="AA40" s="9">
        <v>90</v>
      </c>
      <c r="AB40" s="9">
        <f>SUM(AB10,AB12,AB14,AB16,AB18,AB20,AB22,AB24,AB26,AB28,AB30,AB32,AB34,AB36,AB38)</f>
        <v>392</v>
      </c>
      <c r="AC40" s="11">
        <f t="shared" ref="AC40:AC41" si="11">IF(AA40,(AB40/AA40)*100,0)</f>
        <v>435.55555555555554</v>
      </c>
      <c r="AD40" s="9">
        <v>26</v>
      </c>
      <c r="AE40" s="9">
        <f>SUM(AE10,AE12,AE14,AE16,AE18,AE20,AE22,AE24,AE26,AE28,AE30,AE32,AE34,AE36,AE38)</f>
        <v>324</v>
      </c>
      <c r="AF40" s="11">
        <f t="shared" ref="AF40:AF41" si="12">IF(AD40,(AE40/AD40)*100,0)</f>
        <v>1246.1538461538462</v>
      </c>
      <c r="AG40" s="9">
        <f>SUM(AG10,AG12,AG14,AG16,AG18,AG20,AG22,AG24,AG26,AG28,AG30,AG32,AG34,AG36,AG38)</f>
        <v>589</v>
      </c>
      <c r="AH40" s="9">
        <f>SUM(AH10,AH12,AH14,AH16,AH18,AH20,AH22,AH24,AH26,AH28,AH30,AH32,AH34,AH36,AH38)</f>
        <v>75</v>
      </c>
      <c r="AI40" s="11">
        <f t="shared" ref="AI40:AI41" si="13">IF(AG40,(AH40/AG40)*100,0)</f>
        <v>12.73344651952462</v>
      </c>
      <c r="AJ40" s="9">
        <v>350</v>
      </c>
      <c r="AK40" s="9">
        <f t="shared" ref="AJ40:AL41" si="14">SUM(AK10,AK12,AK14,AK16,AK18,AK20,AK22,AK24,AK26,AK28,AK30,AK32,AK34,AK36,AK38)</f>
        <v>8014</v>
      </c>
      <c r="AL40" s="9">
        <f t="shared" si="14"/>
        <v>714</v>
      </c>
      <c r="AM40" s="11">
        <f t="shared" ref="AM40:AM41" si="15">IF(AJ40,(AL40/AJ40)*100,0)</f>
        <v>204</v>
      </c>
      <c r="AN40" s="9">
        <f>SUM(AN10,AN12,AN14,AN16,AN18,AN20,AN22,AN24,AN26,AN28,AN30,AN32,AN34,AN36,AN38)</f>
        <v>8154</v>
      </c>
      <c r="AO40" s="11">
        <f t="shared" ref="AO40:AO41" si="16">IF(AK40,(AN40/AK40)*100,0)</f>
        <v>101.74694285001247</v>
      </c>
    </row>
    <row r="41" spans="1:41" ht="22.5" customHeight="1" x14ac:dyDescent="0.2">
      <c r="A41" s="25"/>
      <c r="B41" s="25"/>
      <c r="C41" s="1" t="s">
        <v>143</v>
      </c>
      <c r="D41" s="9">
        <f>E41+F41+G41+I41</f>
        <v>296513</v>
      </c>
      <c r="E41" s="9">
        <f>SUM(E11,E13,E15,E17,E19,E21,E23,E25,E27,E29,E31,E33,E35,E37,E39)</f>
        <v>164777</v>
      </c>
      <c r="F41" s="9">
        <f t="shared" si="2"/>
        <v>483</v>
      </c>
      <c r="G41" s="9">
        <f t="shared" si="2"/>
        <v>72376</v>
      </c>
      <c r="H41" s="11">
        <f t="shared" ref="H41" si="17">IF(D41,(G41/D41)*100,0)</f>
        <v>24.409047832641402</v>
      </c>
      <c r="I41" s="9">
        <f>SUM(I11,I13,I15,I17,I19,I21,I23,I25,I27,I29,I31,I33,I35,I37,I39)</f>
        <v>58877</v>
      </c>
      <c r="J41" s="11">
        <f t="shared" si="4"/>
        <v>19.85646497792677</v>
      </c>
      <c r="K41" s="9">
        <f>G41+I41</f>
        <v>131253</v>
      </c>
      <c r="L41" s="11">
        <f t="shared" si="5"/>
        <v>44.265512810568168</v>
      </c>
      <c r="M41" s="9">
        <f>SUM(M11,M13,M15,M17,M19,M21,M23,M25,M27,M29,M31,M33,M35,M37,M39)</f>
        <v>295848</v>
      </c>
      <c r="N41" s="11">
        <f t="shared" si="6"/>
        <v>99.77572652801058</v>
      </c>
      <c r="O41" s="9">
        <f>P41+R41+T41</f>
        <v>295998</v>
      </c>
      <c r="P41" s="9">
        <f>SUM(P11,P13,P15,P17,P19,P21,P23,P25,P27,P29,P31,P33,P35,P37,P39)</f>
        <v>230728</v>
      </c>
      <c r="Q41" s="11">
        <f t="shared" si="7"/>
        <v>77.949175332265767</v>
      </c>
      <c r="R41" s="9">
        <f>SUM(R11,R13,R15,R17,R19,R21,R23,R25,R27,R29,R31,R33,R35,R37,R39)</f>
        <v>3222</v>
      </c>
      <c r="S41" s="11">
        <f t="shared" si="8"/>
        <v>1.0885208683842458</v>
      </c>
      <c r="T41" s="9">
        <f>SUM(T11,T13,T15,T17,T19,T21,T23,T25,T27,T29,T31,T33,T35,T37,T39)</f>
        <v>62048</v>
      </c>
      <c r="U41" s="11">
        <f t="shared" si="9"/>
        <v>20.962303799349996</v>
      </c>
      <c r="V41" s="9">
        <f>SUM(V11,V13,V15,V17,V19,V21,V23,V25,V27,V29,V31,V33,V35,V37,V39)</f>
        <v>295562</v>
      </c>
      <c r="W41" s="9">
        <f>SUM(W11,W13,W15,W17,W19,W21,W23,W25,W27,W29,W31,W33,W35,W37,W39)</f>
        <v>43460</v>
      </c>
      <c r="X41" s="9">
        <v>116</v>
      </c>
      <c r="Y41" s="9">
        <f>SUM(Y11,Y13,Y15,Y17,Y19,Y21,Y23,Y25,Y27,Y29,Y31,Y33,Y35,Y37,Y39)</f>
        <v>797</v>
      </c>
      <c r="Z41" s="11">
        <f t="shared" si="10"/>
        <v>687.06896551724139</v>
      </c>
      <c r="AA41" s="9">
        <v>90</v>
      </c>
      <c r="AB41" s="9">
        <f>SUM(AB11,AB13,AB15,AB17,AB19,AB21,AB23,AB25,AB27,AB29,AB31,AB33,AB35,AB37,AB39)</f>
        <v>521</v>
      </c>
      <c r="AC41" s="11">
        <f t="shared" si="11"/>
        <v>578.88888888888891</v>
      </c>
      <c r="AD41" s="9">
        <v>26</v>
      </c>
      <c r="AE41" s="9">
        <f>SUM(AE11,AE13,AE15,AE17,AE19,AE21,AE23,AE25,AE27,AE29,AE31,AE33,AE35,AE37,AE39)</f>
        <v>421</v>
      </c>
      <c r="AF41" s="11">
        <f t="shared" si="12"/>
        <v>1619.2307692307693</v>
      </c>
      <c r="AG41" s="9">
        <f>SUM(AG11,AG13,AG15,AG17,AG19,AG21,AG23,AG25,AG27,AG29,AG31,AG33,AG35,AG37,AG39)</f>
        <v>541</v>
      </c>
      <c r="AH41" s="9">
        <f>SUM(AH11,AH13,AH15,AH17,AH19,AH21,AH23,AH25,AH27,AH29,AH31,AH33,AH35,AH37,AH39)</f>
        <v>33</v>
      </c>
      <c r="AI41" s="11">
        <f t="shared" si="13"/>
        <v>6.0998151571164509</v>
      </c>
      <c r="AJ41" s="9">
        <f t="shared" si="14"/>
        <v>354</v>
      </c>
      <c r="AK41" s="9">
        <f t="shared" si="14"/>
        <v>38020</v>
      </c>
      <c r="AL41" s="9">
        <f t="shared" si="14"/>
        <v>1987</v>
      </c>
      <c r="AM41" s="11">
        <f t="shared" si="15"/>
        <v>561.29943502824858</v>
      </c>
      <c r="AN41" s="9">
        <f>SUM(AN11,AN13,AN15,AN17,AN19,AN21,AN23,AN25,AN27,AN29,AN31,AN33,AN35,AN37,AN39)</f>
        <v>10795</v>
      </c>
      <c r="AO41" s="11">
        <f t="shared" si="16"/>
        <v>28.392951078379802</v>
      </c>
    </row>
  </sheetData>
  <mergeCells count="69">
    <mergeCell ref="R1:S1"/>
    <mergeCell ref="A4:AO4"/>
    <mergeCell ref="J1:P2"/>
    <mergeCell ref="A3:R3"/>
    <mergeCell ref="A14:A15"/>
    <mergeCell ref="B14:B15"/>
    <mergeCell ref="I7:J7"/>
    <mergeCell ref="K7:L7"/>
    <mergeCell ref="C5:C8"/>
    <mergeCell ref="D5:N5"/>
    <mergeCell ref="A5:A8"/>
    <mergeCell ref="B5:B8"/>
    <mergeCell ref="A10:A11"/>
    <mergeCell ref="B10:B11"/>
    <mergeCell ref="A12:A13"/>
    <mergeCell ref="B12:B13"/>
    <mergeCell ref="O5:W5"/>
    <mergeCell ref="D6:D8"/>
    <mergeCell ref="E6:E8"/>
    <mergeCell ref="W6:W8"/>
    <mergeCell ref="P6:Q7"/>
    <mergeCell ref="R6:S7"/>
    <mergeCell ref="T6:U7"/>
    <mergeCell ref="F6:F8"/>
    <mergeCell ref="G6:L6"/>
    <mergeCell ref="M6:N7"/>
    <mergeCell ref="O6:O8"/>
    <mergeCell ref="AJ5:AO5"/>
    <mergeCell ref="AN6:AO7"/>
    <mergeCell ref="AJ6:AJ8"/>
    <mergeCell ref="AG6:AG8"/>
    <mergeCell ref="G7:H7"/>
    <mergeCell ref="AH6:AI7"/>
    <mergeCell ref="AK6:AK8"/>
    <mergeCell ref="AL6:AM7"/>
    <mergeCell ref="AA6:AC7"/>
    <mergeCell ref="AG5:AI5"/>
    <mergeCell ref="AD6:AF7"/>
    <mergeCell ref="V6:V8"/>
    <mergeCell ref="X5:AF5"/>
    <mergeCell ref="X6:X8"/>
    <mergeCell ref="Y6:Y8"/>
    <mergeCell ref="Z6:Z8"/>
    <mergeCell ref="A24:A25"/>
    <mergeCell ref="B24:B25"/>
    <mergeCell ref="A26:A27"/>
    <mergeCell ref="B26:B27"/>
    <mergeCell ref="A16:A17"/>
    <mergeCell ref="B16:B17"/>
    <mergeCell ref="A18:A19"/>
    <mergeCell ref="B18:B19"/>
    <mergeCell ref="A20:A21"/>
    <mergeCell ref="B20:B21"/>
    <mergeCell ref="AK1:AM1"/>
    <mergeCell ref="A40:B41"/>
    <mergeCell ref="A34:A35"/>
    <mergeCell ref="B34:B35"/>
    <mergeCell ref="A36:A37"/>
    <mergeCell ref="B36:B37"/>
    <mergeCell ref="A38:A39"/>
    <mergeCell ref="B38:B39"/>
    <mergeCell ref="A28:A29"/>
    <mergeCell ref="B28:B29"/>
    <mergeCell ref="A30:A31"/>
    <mergeCell ref="B30:B31"/>
    <mergeCell ref="A32:A33"/>
    <mergeCell ref="B32:B33"/>
    <mergeCell ref="A22:A23"/>
    <mergeCell ref="B22:B23"/>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2024-11-11T01:52:08Z</cp:lastPrinted>
  <dcterms:created xsi:type="dcterms:W3CDTF">2017-10-04T07:31:15Z</dcterms:created>
  <dcterms:modified xsi:type="dcterms:W3CDTF">2024-11-11T01:52:11Z</dcterms:modified>
</cp:coreProperties>
</file>